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915" yWindow="1095" windowWidth="19335" windowHeight="12045"/>
  </bookViews>
  <sheets>
    <sheet name="Лист1" sheetId="1" r:id="rId1"/>
  </sheets>
  <definedNames>
    <definedName name="_xlnm._FilterDatabase" localSheetId="0" hidden="1">Лист1!$A$5:$F$261</definedName>
    <definedName name="_xlnm.Print_Titles" localSheetId="0">Лист1!$2:$3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/>
  <c r="J196"/>
  <c r="K196"/>
  <c r="L196" s="1"/>
  <c r="I191"/>
  <c r="I196"/>
  <c r="G191"/>
  <c r="L47"/>
  <c r="K47"/>
  <c r="H191"/>
  <c r="J139"/>
  <c r="K139" s="1"/>
  <c r="L139" s="1"/>
  <c r="I139"/>
  <c r="J138"/>
  <c r="K138" s="1"/>
  <c r="L138" s="1"/>
  <c r="I138"/>
  <c r="J137"/>
  <c r="K137" s="1"/>
  <c r="I137"/>
  <c r="J136"/>
  <c r="I136"/>
  <c r="H136"/>
  <c r="G136"/>
  <c r="L48"/>
  <c r="K48"/>
  <c r="L78"/>
  <c r="L77"/>
  <c r="K78"/>
  <c r="K77"/>
  <c r="J78"/>
  <c r="J77"/>
  <c r="I78"/>
  <c r="I77"/>
  <c r="L21"/>
  <c r="L22"/>
  <c r="L23"/>
  <c r="L24"/>
  <c r="L25"/>
  <c r="L20"/>
  <c r="K21"/>
  <c r="K22"/>
  <c r="K23"/>
  <c r="K24"/>
  <c r="K25"/>
  <c r="K20"/>
  <c r="J21"/>
  <c r="J22"/>
  <c r="J23"/>
  <c r="J24"/>
  <c r="J25"/>
  <c r="J20"/>
  <c r="I21"/>
  <c r="I22"/>
  <c r="I23"/>
  <c r="I24"/>
  <c r="I25"/>
  <c r="I26"/>
  <c r="J26" s="1"/>
  <c r="K26" s="1"/>
  <c r="L26" s="1"/>
  <c r="I20"/>
  <c r="H75"/>
  <c r="G75"/>
  <c r="H76"/>
  <c r="I76"/>
  <c r="I75" s="1"/>
  <c r="J76"/>
  <c r="J75" s="1"/>
  <c r="K76"/>
  <c r="K75" s="1"/>
  <c r="L76"/>
  <c r="L75" s="1"/>
  <c r="G76"/>
  <c r="H79"/>
  <c r="I79"/>
  <c r="J79"/>
  <c r="K79"/>
  <c r="L79"/>
  <c r="G79"/>
  <c r="L191" l="1"/>
  <c r="J191"/>
  <c r="K191"/>
  <c r="K136"/>
  <c r="L137"/>
  <c r="L136" s="1"/>
  <c r="H47"/>
  <c r="I47"/>
  <c r="J47"/>
  <c r="G47"/>
  <c r="I30"/>
  <c r="J30" s="1"/>
  <c r="K30" s="1"/>
  <c r="L30" s="1"/>
  <c r="L29"/>
  <c r="I29"/>
  <c r="J29" s="1"/>
  <c r="K29" s="1"/>
  <c r="H109"/>
  <c r="I109"/>
  <c r="J109"/>
  <c r="K109"/>
  <c r="L109"/>
  <c r="G109"/>
  <c r="H110"/>
  <c r="I110"/>
  <c r="J110"/>
  <c r="K110"/>
  <c r="L110"/>
  <c r="G110"/>
  <c r="I111"/>
  <c r="J111" s="1"/>
  <c r="K111" s="1"/>
  <c r="L111" s="1"/>
  <c r="G19"/>
  <c r="I19"/>
  <c r="J19"/>
  <c r="K19"/>
  <c r="L19"/>
  <c r="H19"/>
  <c r="L258"/>
  <c r="K258"/>
  <c r="J258"/>
  <c r="I258"/>
  <c r="H258"/>
  <c r="G258"/>
  <c r="H257"/>
  <c r="I257"/>
  <c r="J257"/>
  <c r="K257"/>
  <c r="L257"/>
  <c r="G257"/>
  <c r="H259"/>
  <c r="I259"/>
  <c r="J259"/>
  <c r="K259"/>
  <c r="L259"/>
  <c r="G259"/>
</calcChain>
</file>

<file path=xl/sharedStrings.xml><?xml version="1.0" encoding="utf-8"?>
<sst xmlns="http://schemas.openxmlformats.org/spreadsheetml/2006/main" count="971" uniqueCount="743">
  <si>
    <t>indicator_5.54.1</t>
  </si>
  <si>
    <t>indicator_st_base_547</t>
  </si>
  <si>
    <t>indicator_st_base_548</t>
  </si>
  <si>
    <t>indicator_5.54.3</t>
  </si>
  <si>
    <t>indicator_5.54.2</t>
  </si>
  <si>
    <t>indicator_5.58.1</t>
  </si>
  <si>
    <t>indicator_5.58.2</t>
  </si>
  <si>
    <t>indicator_5.58.3</t>
  </si>
  <si>
    <t>indicator17_a9_A.02.20.11</t>
  </si>
  <si>
    <t>indicator17_a9_A.02.20.12</t>
  </si>
  <si>
    <t>indicator17_a9_A.02.20.13</t>
  </si>
  <si>
    <t>indicator_st_base_1945</t>
  </si>
  <si>
    <t>indicator17_a9_B.05.10</t>
  </si>
  <si>
    <t>indicator17_a9_B.05.20</t>
  </si>
  <si>
    <t>indicator_st_base_1947</t>
  </si>
  <si>
    <t>ind_2015_2p_473</t>
  </si>
  <si>
    <t>ind_2015_2p_475</t>
  </si>
  <si>
    <t>indicator_st_base_1949</t>
  </si>
  <si>
    <t>indicator17_a9_B.06.20.10.110</t>
  </si>
  <si>
    <t>indicator17_a9_B.06.20.10.120</t>
  </si>
  <si>
    <t>indicator_st_base_1952</t>
  </si>
  <si>
    <t>ind_2015_2p_490</t>
  </si>
  <si>
    <t>ind_2015_2p_477</t>
  </si>
  <si>
    <t>ind_2015_2p_479</t>
  </si>
  <si>
    <t>ind_2015_2p_481</t>
  </si>
  <si>
    <t>ind_2015_2p_483</t>
  </si>
  <si>
    <t>ind_2015_2p_485</t>
  </si>
  <si>
    <t>ind_2015_2p_487</t>
  </si>
  <si>
    <t>indicator17_a9_B.08.11</t>
  </si>
  <si>
    <t>ind_2015_2p_493</t>
  </si>
  <si>
    <t>indicator17_a9_B.08.12.2</t>
  </si>
  <si>
    <t>indicator17_a9_B.08.9</t>
  </si>
  <si>
    <t>indicator17_a9_C.10.1</t>
  </si>
  <si>
    <t>ind_2015_2p_496</t>
  </si>
  <si>
    <t>indicator17_2p_C.10.11.1</t>
  </si>
  <si>
    <t>ind_2015_2p_497</t>
  </si>
  <si>
    <t>indicator_st_base_1958</t>
  </si>
  <si>
    <t>indicator17_2p_C.10.13.14.7</t>
  </si>
  <si>
    <t>indicator_st_base_1954</t>
  </si>
  <si>
    <t>indicator17_2p_C.10.20.1</t>
  </si>
  <si>
    <t>indicator_st_base_1962</t>
  </si>
  <si>
    <t>indicator_st_base_1960</t>
  </si>
  <si>
    <t>ind_2015_2p_501</t>
  </si>
  <si>
    <t>ind_2015_2p_502</t>
  </si>
  <si>
    <t>indicator_st_base_1967</t>
  </si>
  <si>
    <t>ind_2015_2p_507</t>
  </si>
  <si>
    <t>indicator_st_base_1969</t>
  </si>
  <si>
    <t>ind_2015_2p_508</t>
  </si>
  <si>
    <t>indicator17_2p_C.10.71</t>
  </si>
  <si>
    <t>indicator17_2p_C.10.73</t>
  </si>
  <si>
    <t>indicator17_a9_C.10.84</t>
  </si>
  <si>
    <t>indicator17_2p_C.10.84.12.120</t>
  </si>
  <si>
    <t>indicator17_2p_C.10.84.12.130</t>
  </si>
  <si>
    <t>indicator17_a9_C.10.89</t>
  </si>
  <si>
    <t>indicator17_a9_C.10.91</t>
  </si>
  <si>
    <t>indicator_st_base_1979</t>
  </si>
  <si>
    <t>indicator17_2p_C.11.01.10.13</t>
  </si>
  <si>
    <t>indicator_st_base_1982</t>
  </si>
  <si>
    <t>indicator17_2p_C.11.03.10</t>
  </si>
  <si>
    <t>indicator_st_base_1989</t>
  </si>
  <si>
    <t>indicator17_a9_C.11.07.11</t>
  </si>
  <si>
    <t>indicator17_a9_C.11.07.19</t>
  </si>
  <si>
    <t>indicator17_a9_C.13.20</t>
  </si>
  <si>
    <t>indicator17_a9_C.13.92.12</t>
  </si>
  <si>
    <t>indicator17_a9_C.13.95.10</t>
  </si>
  <si>
    <t>indicator17_a9_C.14.12</t>
  </si>
  <si>
    <t>indicator17_a9_C.14.13</t>
  </si>
  <si>
    <t>indicator17_a9_C.14.14</t>
  </si>
  <si>
    <t>indicator17_a9_C.14.19</t>
  </si>
  <si>
    <t>indicator17_a9_C.14.31</t>
  </si>
  <si>
    <t>indicator_st_base_1993</t>
  </si>
  <si>
    <t>indicator_st_base_1995</t>
  </si>
  <si>
    <t>ind_2015_2p_532</t>
  </si>
  <si>
    <t>indicator_st_base_1997</t>
  </si>
  <si>
    <t>indicator17_a9_C.16.10.10.130</t>
  </si>
  <si>
    <t>indicator17_a9_C.16.10.21</t>
  </si>
  <si>
    <t>indicator17_a9_C.16.10.23</t>
  </si>
  <si>
    <t>indicator17_a9_C.16.10.32.110</t>
  </si>
  <si>
    <t>ind_2015_2p_530</t>
  </si>
  <si>
    <t>indicator_st_base_1999</t>
  </si>
  <si>
    <t>indicator_st_base_2001</t>
  </si>
  <si>
    <t>ind_2015_2p_531</t>
  </si>
  <si>
    <t>indicator17_a9_C.16.23.11</t>
  </si>
  <si>
    <t>indicator17_a9_C.16.23.19</t>
  </si>
  <si>
    <t>indicator17_a9_C.16.23.20</t>
  </si>
  <si>
    <t>indicator17_a9_C.16.24.11</t>
  </si>
  <si>
    <t>indicator17_a9_C.16.24.13</t>
  </si>
  <si>
    <t>indicator17_a9_C.16.29.14.192</t>
  </si>
  <si>
    <t>indicator_st_base_2003</t>
  </si>
  <si>
    <t>indicator17_a9_C.17.21.11</t>
  </si>
  <si>
    <t>indicator17_a9_C.17.21.12</t>
  </si>
  <si>
    <t>indicator17_a9_C.17.21.13</t>
  </si>
  <si>
    <t>indicator17_a9_C.17.22</t>
  </si>
  <si>
    <t>indicator17_a9_C.17.23</t>
  </si>
  <si>
    <t>indicator17_a9_C.17.23.13</t>
  </si>
  <si>
    <t>indicator17_a9_C.18.1</t>
  </si>
  <si>
    <t>indicator17_a9_C.18.11.10</t>
  </si>
  <si>
    <t>indicator17_a9_C.18.12.13</t>
  </si>
  <si>
    <t>indicator17_a9_C.18.12.14</t>
  </si>
  <si>
    <t>indicator_st_base_2008</t>
  </si>
  <si>
    <t>ind_2015_2p_540</t>
  </si>
  <si>
    <t>indicator_st_base_2009</t>
  </si>
  <si>
    <t>indicator_st_base_2011</t>
  </si>
  <si>
    <t>indicator17_a9_C.19.20.21.4</t>
  </si>
  <si>
    <t>indicator17_a9_C.19.20.25</t>
  </si>
  <si>
    <t>indicator17_a9_C.19.20.26</t>
  </si>
  <si>
    <t>indicator_st_base_2014</t>
  </si>
  <si>
    <t>ind_2015_2p_546</t>
  </si>
  <si>
    <t>indicator_st_base_2013</t>
  </si>
  <si>
    <t>indicator17_a9_C.19.20.32.11</t>
  </si>
  <si>
    <t>indicator_st_base_2016</t>
  </si>
  <si>
    <t>indicator17_a9_C.19.20.32.190</t>
  </si>
  <si>
    <t>indicator17_a9_C.19.20.42</t>
  </si>
  <si>
    <t>indicator17_a9_C.20.15.5</t>
  </si>
  <si>
    <t>indicator_st_base_2018</t>
  </si>
  <si>
    <t>ind_2015_2p_550</t>
  </si>
  <si>
    <t>ind_2015_2p_556</t>
  </si>
  <si>
    <t>ind_2015_2p_557</t>
  </si>
  <si>
    <t>indicator_st_base_2022</t>
  </si>
  <si>
    <t>indicator_st_base_2024</t>
  </si>
  <si>
    <t>ind_2015_2p_558</t>
  </si>
  <si>
    <t>indicator_st_base_2030</t>
  </si>
  <si>
    <t>ind_2015_2p_551</t>
  </si>
  <si>
    <t>ind_2015_2p_552</t>
  </si>
  <si>
    <t>indicator17_a9_C.22.21.42</t>
  </si>
  <si>
    <t>indicator17_a9_C.23.1</t>
  </si>
  <si>
    <t>indicator17_a9_C.23.20.1</t>
  </si>
  <si>
    <t>indicator_st_base_2038</t>
  </si>
  <si>
    <t>ind_2015_2p_565</t>
  </si>
  <si>
    <t>indicator_st_base_2036</t>
  </si>
  <si>
    <t>indicator17_a9_C.23.61.11.120</t>
  </si>
  <si>
    <t>ind_2015_2p_564</t>
  </si>
  <si>
    <t>indicator_st_base_2039</t>
  </si>
  <si>
    <t>indicator_st_base_2043</t>
  </si>
  <si>
    <t>indicator17_a9_C.23.63.10</t>
  </si>
  <si>
    <t>ind_2015_2p_570</t>
  </si>
  <si>
    <t>ind_2015_2p_571</t>
  </si>
  <si>
    <t>ind_2015_2p_601</t>
  </si>
  <si>
    <t>ind_2015_2p_603</t>
  </si>
  <si>
    <t>ind_2015_2p_597</t>
  </si>
  <si>
    <t>ind_2015_2p_599</t>
  </si>
  <si>
    <t>ind_2015_2p_605</t>
  </si>
  <si>
    <t>ind_2015_2p_607</t>
  </si>
  <si>
    <t>ind_2015_2p_609</t>
  </si>
  <si>
    <t>ind_2015_2p_611</t>
  </si>
  <si>
    <t>ind_2015_2p_575</t>
  </si>
  <si>
    <t>ind_2015_2p_579</t>
  </si>
  <si>
    <t>ind_2015_2p_573</t>
  </si>
  <si>
    <t>ind_2015_2p_577</t>
  </si>
  <si>
    <t>ind_2015_2p_581</t>
  </si>
  <si>
    <t>ind_2015_2p_583</t>
  </si>
  <si>
    <t>ind_2015_2p_585</t>
  </si>
  <si>
    <t>ind_2015_2p_587</t>
  </si>
  <si>
    <t>ind_2015_2p_590.1</t>
  </si>
  <si>
    <t>ind_2015_2p_589</t>
  </si>
  <si>
    <t>ind_2015_2p_594.1</t>
  </si>
  <si>
    <t>ind_2015_2p_593</t>
  </si>
  <si>
    <t>ind_2015_2p_591</t>
  </si>
  <si>
    <t>ind_2015_2p_595</t>
  </si>
  <si>
    <t>indicator_st_base_2057</t>
  </si>
  <si>
    <t>indicator_st_base_2059</t>
  </si>
  <si>
    <t>indicator17_a9_C.26.30.1</t>
  </si>
  <si>
    <t>ind_2015_2p_621</t>
  </si>
  <si>
    <t>indicator17_a9_C.26.51.1</t>
  </si>
  <si>
    <t>indicator17_a9_C.26.51.2</t>
  </si>
  <si>
    <t>ind_2015_2p_623</t>
  </si>
  <si>
    <t>ind_2015_2p_624</t>
  </si>
  <si>
    <t>ind_2015_2p_625</t>
  </si>
  <si>
    <t>ind_2015_2p_626</t>
  </si>
  <si>
    <t>indicator_st_base_2069</t>
  </si>
  <si>
    <t>indicator17_a9_C.28.21.13</t>
  </si>
  <si>
    <t>indicator_st_base_2065</t>
  </si>
  <si>
    <t>indicator17_a9_C.28.25.12</t>
  </si>
  <si>
    <t>indicator17_a9_C.28.25.13</t>
  </si>
  <si>
    <t>indicator_st_base_2063</t>
  </si>
  <si>
    <t>indicator_st_base_2067</t>
  </si>
  <si>
    <t>indicator17_a9_C.28.92.40.110</t>
  </si>
  <si>
    <t>indicator17_a9_C.28.95.1</t>
  </si>
  <si>
    <t>indicator17_a9_C.28.94.2</t>
  </si>
  <si>
    <t>indicator_st_base_2077</t>
  </si>
  <si>
    <t>indicator_st_base_2076</t>
  </si>
  <si>
    <t>indicator_st_base_2075</t>
  </si>
  <si>
    <t>indicator17_a9_C.29.32</t>
  </si>
  <si>
    <t>ind_2015_2p_630</t>
  </si>
  <si>
    <t>indicator17_a9_C.30.12</t>
  </si>
  <si>
    <t>ind_2015_2p_629</t>
  </si>
  <si>
    <t>indicator17_a9_C.31.0</t>
  </si>
  <si>
    <t>indicator17_a9_C.31.01</t>
  </si>
  <si>
    <t>indicator_st_base_2080</t>
  </si>
  <si>
    <t>indicator17_a9_C.32.12.13</t>
  </si>
  <si>
    <t>indicator17_a9_C.32.12.1</t>
  </si>
  <si>
    <t>indicator17_a9_C.32.50.1</t>
  </si>
  <si>
    <t>indicator17_a9_C.32.99.56</t>
  </si>
  <si>
    <t>indicator_st_base_2082</t>
  </si>
  <si>
    <t>indicator_st_base_2084</t>
  </si>
  <si>
    <t>indicator_st_base_2087</t>
  </si>
  <si>
    <t>indicator_st_base_2086</t>
  </si>
  <si>
    <t>indicator_st_base_2089</t>
  </si>
  <si>
    <t>C.17.23.13</t>
  </si>
  <si>
    <t>тыс. тонн</t>
  </si>
  <si>
    <t>Валовой сбор семян подсолнечника</t>
  </si>
  <si>
    <t>Валовой сбор овощей</t>
  </si>
  <si>
    <t>A.01.13.51</t>
  </si>
  <si>
    <t>Валовой сбор картофеля</t>
  </si>
  <si>
    <t>A.01.42.11.130, A.01.46.10.500, A.01.45.11.400, A.01.47.11.700, A.01.47.12.140, A.01.47.13.140, A.01.47.14.140, A.01.47.14.240, A.01.49.11.130, A.01.43.10.150, A.01.49.19.150</t>
  </si>
  <si>
    <t>Производство скота и птицы на убой (в живом весе)</t>
  </si>
  <si>
    <t>A.01.41.2, A.01.45.2, A.01.49.2</t>
  </si>
  <si>
    <t>Производство молока</t>
  </si>
  <si>
    <t>Подраздел A-02: Лесоводство и лесозаготовки</t>
  </si>
  <si>
    <t>A.02.20.1</t>
  </si>
  <si>
    <t>Лесоматериалы необработанные *</t>
  </si>
  <si>
    <t>тыс. плот. куб. метров</t>
  </si>
  <si>
    <t>A.02.20.11</t>
  </si>
  <si>
    <t>Лесоматериалы хвойных пород</t>
  </si>
  <si>
    <t>A.02.20.12</t>
  </si>
  <si>
    <t>Лесоматериалы лиственных пород, за исключением тропических пород</t>
  </si>
  <si>
    <t>A.02.20.13</t>
  </si>
  <si>
    <t>Древесина топливная</t>
  </si>
  <si>
    <t>РАЗДЕЛ В: Добыча полезных ископаемых</t>
  </si>
  <si>
    <t>Подраздел В-05: Добыча угля</t>
  </si>
  <si>
    <t>Уголь *</t>
  </si>
  <si>
    <t>B.05.10</t>
  </si>
  <si>
    <t>Уголь каменный</t>
  </si>
  <si>
    <t>B.05.20</t>
  </si>
  <si>
    <t>Уголь бурый рядовой (лигнит)</t>
  </si>
  <si>
    <t>Нефть сырая, включая газовый конденсат *</t>
  </si>
  <si>
    <t xml:space="preserve">Нефть сырая </t>
  </si>
  <si>
    <t xml:space="preserve">Конденсат газовый нестабильный </t>
  </si>
  <si>
    <t>Газ природный и попутный *</t>
  </si>
  <si>
    <t>млн куб. метров</t>
  </si>
  <si>
    <t>B.06.20.10.110</t>
  </si>
  <si>
    <t xml:space="preserve">Газ горючий природный (газ естественный) </t>
  </si>
  <si>
    <t>B.06.20.10.120</t>
  </si>
  <si>
    <t>Газ нефтяной попутный (газ горючий природный нефтяных месторождений)</t>
  </si>
  <si>
    <t>Подраздел В-07: Добыча металлических руд</t>
  </si>
  <si>
    <t>B.07.10.10.110, B.07.10.10.120</t>
  </si>
  <si>
    <t xml:space="preserve">Руда железная сырая и товарная необогащенная </t>
  </si>
  <si>
    <t xml:space="preserve">Концентрат железорудный </t>
  </si>
  <si>
    <t xml:space="preserve">Руды никелевые </t>
  </si>
  <si>
    <t>B.07.29.14.11</t>
  </si>
  <si>
    <t xml:space="preserve">Руды и концентраты серебряные </t>
  </si>
  <si>
    <t>кг</t>
  </si>
  <si>
    <t>B.07.29.14.12</t>
  </si>
  <si>
    <t xml:space="preserve">Руды и концентраты золотосодержащие </t>
  </si>
  <si>
    <t>B.07.29.14.13</t>
  </si>
  <si>
    <t xml:space="preserve">Руды и концентраты металлов платиновой группы </t>
  </si>
  <si>
    <t>B.07.29.15.120</t>
  </si>
  <si>
    <t xml:space="preserve">Концентраты свинцовые </t>
  </si>
  <si>
    <t>тонн</t>
  </si>
  <si>
    <t xml:space="preserve">Концентраты цинковые </t>
  </si>
  <si>
    <t>B.08.11</t>
  </si>
  <si>
    <t xml:space="preserve">Камень для памятников или строительства, известняк, гипс, мел и сланцы </t>
  </si>
  <si>
    <t xml:space="preserve">Пески, гранулы, крошка и порошок, галька, гравий, щебень, ПГС, смеси шлака </t>
  </si>
  <si>
    <t>B.08.12.2</t>
  </si>
  <si>
    <t xml:space="preserve">Глины и каолин </t>
  </si>
  <si>
    <t>B.08.9</t>
  </si>
  <si>
    <t xml:space="preserve">Продукция горнодобывающих производств, не включенная в другие группировки </t>
  </si>
  <si>
    <t>РАЗДЕЛ С: Обрабатывающие производства</t>
  </si>
  <si>
    <t>Подраздел C-10: Производство пищевых продуктов</t>
  </si>
  <si>
    <t>C.10.1</t>
  </si>
  <si>
    <t>Мясо и мясо птицы, прочие продукты убоя. Мясные пищевые продукты, включая продукты из мяса птицы *</t>
  </si>
  <si>
    <t xml:space="preserve">Мясо и прочие продукты убоя, включая мясо консервированное </t>
  </si>
  <si>
    <t>C.10.11.1</t>
  </si>
  <si>
    <t xml:space="preserve"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 </t>
  </si>
  <si>
    <t xml:space="preserve">Мясо сельскохозяйственной птицы и прочие продукты убоя, включая консервированные </t>
  </si>
  <si>
    <t xml:space="preserve">Изделия колбасные и аналогичная пищевая продукция из мяса, субпродуктов или крови животных, из мяса и субпродуктов птицы </t>
  </si>
  <si>
    <t>C.10.13.14.7</t>
  </si>
  <si>
    <t xml:space="preserve">Полуфабрикаты мясные, мясосодержащие, охлажденные, замороженные </t>
  </si>
  <si>
    <t>C.10.20</t>
  </si>
  <si>
    <t>Рыба переработанная и консервированная, ракообразные и моллюски *</t>
  </si>
  <si>
    <t>C.10.20.1</t>
  </si>
  <si>
    <t xml:space="preserve">Продукция из рыбы свежая, охлажденная или мороженая </t>
  </si>
  <si>
    <t>C.10.41.24</t>
  </si>
  <si>
    <t xml:space="preserve">Масло подсолнечное и его фракции нерафинированные </t>
  </si>
  <si>
    <t>C.10.51.1</t>
  </si>
  <si>
    <t xml:space="preserve">Молоко и сливки, кроме сырых </t>
  </si>
  <si>
    <t xml:space="preserve">Масло сливочное, пасты масляные, масло топленое, жир молочный, спреды и смеси топленые сливочно-растительные </t>
  </si>
  <si>
    <t xml:space="preserve">Сыры, продукты сырные и творог </t>
  </si>
  <si>
    <t>C.10.61.2</t>
  </si>
  <si>
    <t xml:space="preserve">Мука из зерновых культур, овощных и других растительных культур; смеси из них </t>
  </si>
  <si>
    <t>C.10.61.31</t>
  </si>
  <si>
    <t xml:space="preserve">Крупа и мука грубого помола из пшеницы </t>
  </si>
  <si>
    <t>C.10.61.32</t>
  </si>
  <si>
    <t xml:space="preserve">Крупа, мука грубого помола и гранулы из зерновых культур, не включенные другие группировки </t>
  </si>
  <si>
    <t xml:space="preserve">Изделия хлебобулочные и мучные кондитерские </t>
  </si>
  <si>
    <t>Изделия хлебобулочные недлительного хранения</t>
  </si>
  <si>
    <t>Кондитерские изделия</t>
  </si>
  <si>
    <t>C.10.73</t>
  </si>
  <si>
    <t>Изделия макаронные, кускус и аналогичные мучные изделия</t>
  </si>
  <si>
    <t>C.10.84</t>
  </si>
  <si>
    <t xml:space="preserve">Приправы и пряности </t>
  </si>
  <si>
    <t>C.10.84.12.120</t>
  </si>
  <si>
    <t>Кетчуп и соусы томатные прочие</t>
  </si>
  <si>
    <t>C.10.84.12.130</t>
  </si>
  <si>
    <t>Майонезы</t>
  </si>
  <si>
    <t>C.10.89</t>
  </si>
  <si>
    <t xml:space="preserve">Продукты пищевые прочие, не включенные в другие группировки </t>
  </si>
  <si>
    <t>C.10.91</t>
  </si>
  <si>
    <t xml:space="preserve">Корма готовые для сельскохозяйственных животных </t>
  </si>
  <si>
    <t>C.11.01.10.111</t>
  </si>
  <si>
    <t xml:space="preserve">Водка </t>
  </si>
  <si>
    <t>тыс. дкл</t>
  </si>
  <si>
    <t xml:space="preserve">Изделия ликеро-водочные слабоградусные крепостью менее 30 % </t>
  </si>
  <si>
    <t>C.11.02.12.110</t>
  </si>
  <si>
    <t xml:space="preserve">Вина из свежего винограда, кроме вин игристых и газированных </t>
  </si>
  <si>
    <t xml:space="preserve">Напитки сброженные (например, сидр, напиток медовый) прочие; смеси из напитков, содержащих алкоголь </t>
  </si>
  <si>
    <t>C.11.05.10</t>
  </si>
  <si>
    <t xml:space="preserve">Пиво, кроме отходов пивоварения </t>
  </si>
  <si>
    <t>C.11.07.11</t>
  </si>
  <si>
    <t xml:space="preserve">Воды минеральные природные питьевые и воды питьевые, расфасованные в емкости, не содержащие добавки сахара или других подслащивающих или вкусоароматических веществ </t>
  </si>
  <si>
    <t>тыс. плл</t>
  </si>
  <si>
    <t>C.11.07.19</t>
  </si>
  <si>
    <t xml:space="preserve">Напитки безалкогольные прочие </t>
  </si>
  <si>
    <t>Подраздел C-13: Производство текстильных изделий</t>
  </si>
  <si>
    <t>C.13.20</t>
  </si>
  <si>
    <t xml:space="preserve">Ткани текстильные </t>
  </si>
  <si>
    <t>C.13.92.12</t>
  </si>
  <si>
    <t xml:space="preserve">Белье постельное </t>
  </si>
  <si>
    <t>тыс. штук</t>
  </si>
  <si>
    <t>C.13.95.10</t>
  </si>
  <si>
    <t xml:space="preserve">Материалы нетканые и изделия из них (кроме одежды) </t>
  </si>
  <si>
    <t>C.14.12</t>
  </si>
  <si>
    <t xml:space="preserve">Спецодежда </t>
  </si>
  <si>
    <t>C.14.13</t>
  </si>
  <si>
    <t xml:space="preserve">Одежда верхняя прочая </t>
  </si>
  <si>
    <t>C.14.14</t>
  </si>
  <si>
    <t xml:space="preserve">Белье нательное </t>
  </si>
  <si>
    <t>C.14.19</t>
  </si>
  <si>
    <t xml:space="preserve">Одежда прочая и аксессуары </t>
  </si>
  <si>
    <t>C.14.31</t>
  </si>
  <si>
    <t xml:space="preserve">Изделия чулочно-носочные трикотажные или вязаные </t>
  </si>
  <si>
    <t>тыс. пар</t>
  </si>
  <si>
    <t xml:space="preserve">Предметы одежды трикотажные и вязаные прочие </t>
  </si>
  <si>
    <t>Подраздел C-15: Производство кожи, изделий из кожи и производство обуви</t>
  </si>
  <si>
    <t xml:space="preserve">Обувь </t>
  </si>
  <si>
    <t>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</si>
  <si>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C.16.10.10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</si>
  <si>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 *</t>
  </si>
  <si>
    <t>тыс. куб. м.</t>
  </si>
  <si>
    <t>Пиломатериалы</t>
  </si>
  <si>
    <t xml:space="preserve">Шпалы деревянные для железных дорог непропитанные </t>
  </si>
  <si>
    <t>C.16.10.21</t>
  </si>
  <si>
    <t xml:space="preserve">Древесина, профилированная по любой из кромок или пластей (включая планки и фризы для паркетного покрытия пола несобранные, штапики и багеты) </t>
  </si>
  <si>
    <t>C.16.10.23</t>
  </si>
  <si>
    <t xml:space="preserve">Щепа или стружка древесные </t>
  </si>
  <si>
    <t>C.16.10.32.110</t>
  </si>
  <si>
    <t xml:space="preserve">Шпалы деревянные для железных дорог пропитанные </t>
  </si>
  <si>
    <t xml:space="preserve">Фанера, панели деревянные фанерованные и аналогичные материалы слоистые из древесины прочие </t>
  </si>
  <si>
    <t>C.16.21.13</t>
  </si>
  <si>
    <t xml:space="preserve">Плиты древесно-стружечные и аналогичные плиты из древесины или других одревесневших материалов </t>
  </si>
  <si>
    <t>усл. куб. м.</t>
  </si>
  <si>
    <t>C.16.21.14</t>
  </si>
  <si>
    <t xml:space="preserve">Плиты древесно-волокнистые из древесины или других одревесневших материалов </t>
  </si>
  <si>
    <t>тыс. усл. кв. м.</t>
  </si>
  <si>
    <t>C.16.21.21.120</t>
  </si>
  <si>
    <t xml:space="preserve">Шпон для фанеры </t>
  </si>
  <si>
    <t>C.16.23.11</t>
  </si>
  <si>
    <t xml:space="preserve">Окна, двери балконные и их коробки, двери и их коробки и пороги деревянные </t>
  </si>
  <si>
    <t>тыс. кв. м.</t>
  </si>
  <si>
    <t>C.16.23.19</t>
  </si>
  <si>
    <t xml:space="preserve">Изделия деревянные строительные и столярные, не включенные в другие группировки </t>
  </si>
  <si>
    <t>C.16.23.20</t>
  </si>
  <si>
    <t xml:space="preserve">Конструкции сборные деревянные строительные (здания сборные деревянные) </t>
  </si>
  <si>
    <t>штук</t>
  </si>
  <si>
    <t>C.16.24.11</t>
  </si>
  <si>
    <t xml:space="preserve">Поддоны деревянные, включая поддоны с бортами, и прочие деревянные погрузочные щиты </t>
  </si>
  <si>
    <t>C.16.24.13</t>
  </si>
  <si>
    <t xml:space="preserve">Тара деревянная прочая и ее части </t>
  </si>
  <si>
    <t>C.16.29.14.192</t>
  </si>
  <si>
    <t xml:space="preserve">Гранулы топливные (пеллеты) из отходов деревопереработки </t>
  </si>
  <si>
    <t>C.17.11.1</t>
  </si>
  <si>
    <t xml:space="preserve">Целлюлоза древесная и целлюлоза из прочих волокнистых материалов </t>
  </si>
  <si>
    <t xml:space="preserve">Бумага и картон </t>
  </si>
  <si>
    <t>C.17.21.11</t>
  </si>
  <si>
    <t xml:space="preserve">Картон гофрированный в рулонах или листах </t>
  </si>
  <si>
    <t>C.17.21.12</t>
  </si>
  <si>
    <t xml:space="preserve">Мешки и сумки бумажные </t>
  </si>
  <si>
    <t>C.17.21.13</t>
  </si>
  <si>
    <t xml:space="preserve">Ящики и коробки из гофрированной бумаги или гофрированного картона </t>
  </si>
  <si>
    <t>C.17.22</t>
  </si>
  <si>
    <t xml:space="preserve">Изделия хозяйственные и санитарно-гигиенические и туалетные принадлежности </t>
  </si>
  <si>
    <t>C.17.23</t>
  </si>
  <si>
    <t xml:space="preserve">Принадлежности канцелярские бумажные </t>
  </si>
  <si>
    <t>тыс.рублей</t>
  </si>
  <si>
    <t xml:space="preserve">Журналы регистрационные, книги бухгалтерские, скоросшиватели (папки), бланки и прочие канцелярские принадлежности из бумаги или картона </t>
  </si>
  <si>
    <t>C.18.1</t>
  </si>
  <si>
    <t>Услуги полиграфические и услуги, связанные с печатанием *</t>
  </si>
  <si>
    <t>C.18.11.10</t>
  </si>
  <si>
    <t xml:space="preserve">Услуги по печатанию газет </t>
  </si>
  <si>
    <t>C.18.12.13</t>
  </si>
  <si>
    <t xml:space="preserve">Услуги по печатанию журналов и периодических изданий, выходящих реже четырех раз в неделю </t>
  </si>
  <si>
    <t>C.18.12.14</t>
  </si>
  <si>
    <t xml:space="preserve">Услуги по печатанию книг, географических карт, гидрографических или аналогичных карт всех видов, репродукций, чертежей и фотографий, открыток </t>
  </si>
  <si>
    <t>Подраздел C-19: Производство кокса, нефтепродуктов</t>
  </si>
  <si>
    <t>Нефтепродукты *</t>
  </si>
  <si>
    <t xml:space="preserve">Топливо моторное, включая автомобильный и авиационный бензин </t>
  </si>
  <si>
    <t xml:space="preserve">Бензин автомобильный </t>
  </si>
  <si>
    <t xml:space="preserve">Топливо дизельное </t>
  </si>
  <si>
    <t>C.19.20.21.4</t>
  </si>
  <si>
    <t xml:space="preserve">Топливо судовое </t>
  </si>
  <si>
    <t>C.19.20.25</t>
  </si>
  <si>
    <t xml:space="preserve">Топливо реактивное керосинового типа </t>
  </si>
  <si>
    <t>C.19.20.26</t>
  </si>
  <si>
    <t xml:space="preserve">Газойли </t>
  </si>
  <si>
    <t>C.19.20.28.110</t>
  </si>
  <si>
    <t xml:space="preserve">Мазут топочный </t>
  </si>
  <si>
    <t>C.19.20.28.130</t>
  </si>
  <si>
    <t xml:space="preserve">Топливо печное бытовое </t>
  </si>
  <si>
    <t>C.19.20.29</t>
  </si>
  <si>
    <t xml:space="preserve">Масла нефтяные смазочные; дистилляты тяжелые, не включенные в другие группировки </t>
  </si>
  <si>
    <t>C.19.20.32.11</t>
  </si>
  <si>
    <t xml:space="preserve">Этилен, пропилен, бутилен, бутадиен и прочие нефтяные газы или газообразные углеводороды, кроме природного газа </t>
  </si>
  <si>
    <t>Конденсат газовый стабильный</t>
  </si>
  <si>
    <t>C.19.20.32.190</t>
  </si>
  <si>
    <t xml:space="preserve">Углеводороды газообразные, кроме природного газа </t>
  </si>
  <si>
    <t>C.19.20.42</t>
  </si>
  <si>
    <t xml:space="preserve">Кокс нефтяной, битум нефтяной и прочие остатки нефтепереработки </t>
  </si>
  <si>
    <t>Подраздел C-20: Производство химических веществ и химических продуктов</t>
  </si>
  <si>
    <t>C.20.15.5</t>
  </si>
  <si>
    <t xml:space="preserve">Удобрения калийные минеральные или химические </t>
  </si>
  <si>
    <t>Удобрения минеральные или химические (в пересчете на 100% питательных веществ)</t>
  </si>
  <si>
    <t xml:space="preserve">Полимеры этилена в первичных формах </t>
  </si>
  <si>
    <t xml:space="preserve">Смолы карбамидоформальдегидные, тиокарбамидоформальдегидные и меламиноформальдегидные смолы в первичных формах </t>
  </si>
  <si>
    <t xml:space="preserve">Смолы аминоальдегидные, смолы фенолоальдегидные и прочие полиуретановые смолы в первичных формах </t>
  </si>
  <si>
    <t xml:space="preserve">Каучуки синтетические в первичных формах </t>
  </si>
  <si>
    <t>C.20.30</t>
  </si>
  <si>
    <t xml:space="preserve">Материалы лакокрасочные и аналогичные для нанесения покрытий, полиграфические краски и мастики </t>
  </si>
  <si>
    <t>C.21.20.10</t>
  </si>
  <si>
    <t xml:space="preserve">Препараты лекарственные </t>
  </si>
  <si>
    <t>Подраздел C-22: Производство резиновых и пластмассовых изделий</t>
  </si>
  <si>
    <t>C.22.2</t>
  </si>
  <si>
    <t>Изделия из пластмасс *</t>
  </si>
  <si>
    <t>C.22.21.30</t>
  </si>
  <si>
    <t xml:space="preserve">Плиты, листы, пленка и полосы (ленты) полимерные, неармированные или не комбинированные с другими материалами </t>
  </si>
  <si>
    <t>C.22.21.41</t>
  </si>
  <si>
    <t xml:space="preserve">Плиты, листы, пленка и полосы (ленты) прочие пластмассовые пористые </t>
  </si>
  <si>
    <t xml:space="preserve">Плиты, листы, пленка и полосы (ленты) прочие пластмассовые непористые </t>
  </si>
  <si>
    <t>Подраздел C-23: Производство прочей неметаллической минеральной продукции</t>
  </si>
  <si>
    <t>C.23.1</t>
  </si>
  <si>
    <t xml:space="preserve">Стекло и изделия из стекла </t>
  </si>
  <si>
    <t>C.23.20.1</t>
  </si>
  <si>
    <t xml:space="preserve">Изделия огнеупорные 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</si>
  <si>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 керамические *</t>
  </si>
  <si>
    <t>млн условных кирпичей</t>
  </si>
  <si>
    <t>C.23.32.11.110</t>
  </si>
  <si>
    <t xml:space="preserve">Кирпич керамический неогнеупорный строительный </t>
  </si>
  <si>
    <t>C.23.51.12</t>
  </si>
  <si>
    <t xml:space="preserve">Портландцемент, цемент глиноземистый, цемент шлаковый и аналогичные гидравлические цементы </t>
  </si>
  <si>
    <t>C.23.61.11.120</t>
  </si>
  <si>
    <t xml:space="preserve">Плиты из цемента, бетона или искусственного камня </t>
  </si>
  <si>
    <t>C.23.61.11.130</t>
  </si>
  <si>
    <t xml:space="preserve">Кирпич строительный (включая камни) из цемента, бетона или искусственного камня </t>
  </si>
  <si>
    <t>C.23.61.11.14</t>
  </si>
  <si>
    <t xml:space="preserve">Блоки силикатные </t>
  </si>
  <si>
    <t>C.23.61.12</t>
  </si>
  <si>
    <t xml:space="preserve">Блоки и прочие изделия сборные строительные для зданий и сооружений из цемента, бетона или искусственного камня </t>
  </si>
  <si>
    <t>C.23.63.10</t>
  </si>
  <si>
    <t xml:space="preserve">Бетон, готовый для заливки (товарный бетон) </t>
  </si>
  <si>
    <t>C.23.65.12.11</t>
  </si>
  <si>
    <t xml:space="preserve">Листы асбестоцементные (шифер) </t>
  </si>
  <si>
    <t>млн условных плиток</t>
  </si>
  <si>
    <t xml:space="preserve">Материалы и изделия минеральные тепло- и звукоизоляционные </t>
  </si>
  <si>
    <t>Подраздел C-24: Производство металлургическое</t>
  </si>
  <si>
    <t>Серебро необработанное или полуобработанное, или в виде порошка *</t>
  </si>
  <si>
    <t>C.24.41.10.120</t>
  </si>
  <si>
    <t xml:space="preserve">Серебро необработанное </t>
  </si>
  <si>
    <t>Золото необработанное или полуобработанное, или в виде порошка *</t>
  </si>
  <si>
    <t>C.24.41.20.120</t>
  </si>
  <si>
    <t xml:space="preserve">Золото в слитках </t>
  </si>
  <si>
    <t>Платина и металлы платиновой группы необработанные или полуобработанные, или в виде порошка *</t>
  </si>
  <si>
    <t>C.24.41.30.112</t>
  </si>
  <si>
    <t xml:space="preserve">Платина в слитках </t>
  </si>
  <si>
    <t>C.24.41.30.120</t>
  </si>
  <si>
    <t xml:space="preserve">Палладий и его сплавы </t>
  </si>
  <si>
    <t>C.24.41.30.122</t>
  </si>
  <si>
    <t xml:space="preserve">Палладий в слитках </t>
  </si>
  <si>
    <t>C.24.42.11.110</t>
  </si>
  <si>
    <t xml:space="preserve">Алюминий первичный </t>
  </si>
  <si>
    <t>C.24.42.11.120</t>
  </si>
  <si>
    <t xml:space="preserve">Сплавы на основе первичного алюминия </t>
  </si>
  <si>
    <t>C.24.42.12</t>
  </si>
  <si>
    <t xml:space="preserve">Оксид алюминия (глинозем), кроме искусственного корунда </t>
  </si>
  <si>
    <t>C.24.42.2</t>
  </si>
  <si>
    <t>Полуфабрикаты из алюминия или алюминиевых сплавов *</t>
  </si>
  <si>
    <t>C.24.42.22</t>
  </si>
  <si>
    <t xml:space="preserve">Прутки, катанка и профили из алюминия или алюминиевых сплавов </t>
  </si>
  <si>
    <t>C.24.42.23</t>
  </si>
  <si>
    <t xml:space="preserve">Проволока алюминиевая </t>
  </si>
  <si>
    <t>C.24.42.24</t>
  </si>
  <si>
    <t xml:space="preserve">Плиты, листы, полосы и ленты алюминиевые толщиной более 0,2 мм </t>
  </si>
  <si>
    <t>C.24.42.26</t>
  </si>
  <si>
    <t xml:space="preserve">Трубы и трубки, и фитинги для труб и трубок, алюминиевые </t>
  </si>
  <si>
    <t>C.24.44.11.110</t>
  </si>
  <si>
    <t xml:space="preserve">Штейн медный </t>
  </si>
  <si>
    <t>C.24.44.13.110</t>
  </si>
  <si>
    <t xml:space="preserve">Медь рафинированная необработанная </t>
  </si>
  <si>
    <t>C.24.45.12.110</t>
  </si>
  <si>
    <t xml:space="preserve">Штейн никелевый </t>
  </si>
  <si>
    <t>C.24.45.11</t>
  </si>
  <si>
    <t xml:space="preserve">Никель необработанный </t>
  </si>
  <si>
    <t>C.24.45.30.151</t>
  </si>
  <si>
    <t xml:space="preserve">Кобальт необработанный </t>
  </si>
  <si>
    <t>C.24.45.30.260</t>
  </si>
  <si>
    <t xml:space="preserve">Германий и изделия из него, порошки </t>
  </si>
  <si>
    <t xml:space="preserve">Сталь </t>
  </si>
  <si>
    <t>Прокат готовый черных металлов</t>
  </si>
  <si>
    <t>Подраздел C-26: Производство компъютеров, электронных и оптических изделий</t>
  </si>
  <si>
    <t>C.26.30.1</t>
  </si>
  <si>
    <t xml:space="preserve">Аппаратура коммуникационная, аппаратура радио- или телевизионная передающая; телевизионные камеры </t>
  </si>
  <si>
    <t>C.26.40.20</t>
  </si>
  <si>
    <t xml:space="preserve"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 </t>
  </si>
  <si>
    <t>C.26.51.1</t>
  </si>
  <si>
    <t xml:space="preserve">Приборы навигационные, метеорологические, геофизические и аналогичные инструменты </t>
  </si>
  <si>
    <t>C.26.51.2</t>
  </si>
  <si>
    <t xml:space="preserve">Аппаратура радиолокационная, радионавигационная и радиоаппаратура дистанционного управления </t>
  </si>
  <si>
    <t>C.27.12.1</t>
  </si>
  <si>
    <t xml:space="preserve">Устройства для коммутации или защиты электрических цепей на напряжение более 1 кВ </t>
  </si>
  <si>
    <t>C.27.12.2</t>
  </si>
  <si>
    <t xml:space="preserve">Устройства коммутации или защиты электрических цепей на напряжение не более 1 кВ </t>
  </si>
  <si>
    <t>C.27.12.3</t>
  </si>
  <si>
    <t xml:space="preserve">Комплекты электрической аппаратуры коммутации или защиты </t>
  </si>
  <si>
    <t>C.27.40.2</t>
  </si>
  <si>
    <t xml:space="preserve">Светильники и осветительные устройства </t>
  </si>
  <si>
    <t>C.27.51.11</t>
  </si>
  <si>
    <t xml:space="preserve">Холодильники и морозильники бытовые </t>
  </si>
  <si>
    <t>Подраздел C-28: Производство машин и оборудования, не включенных в другие группировки</t>
  </si>
  <si>
    <t>C.28.21.13</t>
  </si>
  <si>
    <t xml:space="preserve">Печи и камеры промышленные или лабораторные электрические; индукционное или диэлектрическое нагревательное оборудование </t>
  </si>
  <si>
    <t>C.28.22.14.121</t>
  </si>
  <si>
    <t xml:space="preserve">Краны мостовые электрические </t>
  </si>
  <si>
    <t>C.28.25.12</t>
  </si>
  <si>
    <t xml:space="preserve">Оборудование для кондиционирования воздуха </t>
  </si>
  <si>
    <t>C.28.25.13</t>
  </si>
  <si>
    <t xml:space="preserve">Оборудование холодильное и морозильное и тепловые насосы, кроме бытового оборудования </t>
  </si>
  <si>
    <t>C.28.30</t>
  </si>
  <si>
    <t>Машины и оборудование для сельского и лесного хозяйства *</t>
  </si>
  <si>
    <t>C.28.30.59.111</t>
  </si>
  <si>
    <t xml:space="preserve">Комбайны зерноуборочные </t>
  </si>
  <si>
    <t>C.28.92.40.110</t>
  </si>
  <si>
    <t xml:space="preserve">Машины для сортировки, грохочения, сепарации или промывки грунта, камня, руды и прочих минеральных веществ </t>
  </si>
  <si>
    <t>C.28.95.1</t>
  </si>
  <si>
    <t xml:space="preserve">Оборудование для производства бумаги и картона и его части </t>
  </si>
  <si>
    <t>C.28.94.2</t>
  </si>
  <si>
    <t xml:space="preserve">Оборудование прочее для текстильного и швейного производства, в том числе швейные машины </t>
  </si>
  <si>
    <t>Подраздел C-29: Производство автотранспортных средств, прицепов и полуприцепов</t>
  </si>
  <si>
    <t>C.29.10.2</t>
  </si>
  <si>
    <t xml:space="preserve">Автомобили легковые </t>
  </si>
  <si>
    <t>C.29.10.4</t>
  </si>
  <si>
    <t xml:space="preserve">Средства автотранспортные грузовые </t>
  </si>
  <si>
    <t>C.29.20.23</t>
  </si>
  <si>
    <t xml:space="preserve">Прицепы и полуприцепы прочие </t>
  </si>
  <si>
    <t>C.29.32</t>
  </si>
  <si>
    <t xml:space="preserve">Комплектующие и принадлежности для автотранспортных средств прочие </t>
  </si>
  <si>
    <t>C.30.12</t>
  </si>
  <si>
    <t xml:space="preserve">Суда прогулочные и спортивные </t>
  </si>
  <si>
    <t>C.30.30</t>
  </si>
  <si>
    <t xml:space="preserve">Аппараты летательные и космические и соответствующее оборудование </t>
  </si>
  <si>
    <t>Подраздел C-31: Производство мебели</t>
  </si>
  <si>
    <t>C.31.0</t>
  </si>
  <si>
    <t xml:space="preserve">Мебель </t>
  </si>
  <si>
    <t>C.32.12.1</t>
  </si>
  <si>
    <t>Изделия ювелирные и подобные</t>
  </si>
  <si>
    <t>C.32.50.1</t>
  </si>
  <si>
    <t xml:space="preserve">Инструменты и приспособления хирургические и стоматологические </t>
  </si>
  <si>
    <t>C.32.99.56</t>
  </si>
  <si>
    <t xml:space="preserve">Изделия народных художественных промыслов </t>
  </si>
  <si>
    <t>РАЗДЕЛ D: Обеспечение электрической энергией, газом и паром; кондиционирование воздуха</t>
  </si>
  <si>
    <t>Электроэнергия *</t>
  </si>
  <si>
    <t>млн кВт.ч</t>
  </si>
  <si>
    <t xml:space="preserve">Электроэнергия, произведенная теплоэлектроцентралями (ТЭЦ) общего назначения </t>
  </si>
  <si>
    <t>D.35.11.10.115</t>
  </si>
  <si>
    <t xml:space="preserve">Электроэнергия, произведенная атомными электростанциями (АЭС) общего назначения </t>
  </si>
  <si>
    <t>D.35.11.10.116</t>
  </si>
  <si>
    <t xml:space="preserve">Электроэнергия, произведенная гидроэлектростанциями (ГЭС) общего назначения </t>
  </si>
  <si>
    <t>D.35.30.11</t>
  </si>
  <si>
    <t xml:space="preserve">Пар и горячая вода </t>
  </si>
  <si>
    <t>тыс. Гкал</t>
  </si>
  <si>
    <t>Раздел Е: Водоснабжение; водоотведение, организация сбора и утилизации отходов, деятельность по ликвидации загрязнений</t>
  </si>
  <si>
    <t>indicator17_a9_C.10.82</t>
  </si>
  <si>
    <t>C.10.82</t>
  </si>
  <si>
    <t xml:space="preserve">Какао, шоколад и изделия кондитерские сахаристые </t>
  </si>
  <si>
    <t>C.16.10.10.130</t>
  </si>
  <si>
    <t>798</t>
  </si>
  <si>
    <t>C.24.41.10</t>
  </si>
  <si>
    <t>C.24.41.20</t>
  </si>
  <si>
    <t>C.24.41.30</t>
  </si>
  <si>
    <t>C.28.11.4</t>
  </si>
  <si>
    <t xml:space="preserve">Части двигателей </t>
  </si>
  <si>
    <t>млн руб.</t>
  </si>
  <si>
    <t>C.32.12.13</t>
  </si>
  <si>
    <t>D.35.11.10</t>
  </si>
  <si>
    <t>section_1.6</t>
  </si>
  <si>
    <t>header_A.01</t>
  </si>
  <si>
    <t>indicator_st_base_546</t>
  </si>
  <si>
    <t>header_A.02</t>
  </si>
  <si>
    <t>header_B</t>
  </si>
  <si>
    <t>header_B.05</t>
  </si>
  <si>
    <t>header_B.07</t>
  </si>
  <si>
    <t>header_C</t>
  </si>
  <si>
    <t>header_C.10</t>
  </si>
  <si>
    <t>indicator18_C.10.51.11</t>
  </si>
  <si>
    <t>indicator18_C.10.61.1</t>
  </si>
  <si>
    <t>indicator_st_base_1973</t>
  </si>
  <si>
    <t>indicator_st_base_1980</t>
  </si>
  <si>
    <t>header_C-13</t>
  </si>
  <si>
    <t>indicator_st_base_1991</t>
  </si>
  <si>
    <t>header_C.15</t>
  </si>
  <si>
    <t>header_C.16</t>
  </si>
  <si>
    <t>header_C.17</t>
  </si>
  <si>
    <t>indicator18_C.17.12</t>
  </si>
  <si>
    <t>indicator18_C.17.2</t>
  </si>
  <si>
    <t>header_C.19</t>
  </si>
  <si>
    <t>header_C.20</t>
  </si>
  <si>
    <t>indicator_st_base_1977</t>
  </si>
  <si>
    <t>header_C.22</t>
  </si>
  <si>
    <t>header_C.23</t>
  </si>
  <si>
    <t>indicator18_C.23.61.11.190</t>
  </si>
  <si>
    <t>header_C.24</t>
  </si>
  <si>
    <t>indicator18_C.24.42.11</t>
  </si>
  <si>
    <t>header_C.28</t>
  </si>
  <si>
    <t>header_C.26</t>
  </si>
  <si>
    <t>header_C.29</t>
  </si>
  <si>
    <t>header_C.31</t>
  </si>
  <si>
    <t>header_D</t>
  </si>
  <si>
    <t>header_E</t>
  </si>
  <si>
    <t>ПРОИЗВОДСТВО ВАЖНЕЙШИХ ВИДОВ ПРОДУКЦИИ В НАТУРАЛЬНОМ ВЫРАЖЕНИИ</t>
  </si>
  <si>
    <t>Подраздел A-01: Растениеводство и животноводство, охота и предоставление соответствующих услуг в этих областях</t>
  </si>
  <si>
    <t>A.01.11.1, A.01.11.2, A.01.11.3, A.01.11.4, A.01.11.6, A.01.11.7</t>
  </si>
  <si>
    <t>Валовой сбор зерновых и зернобобовых культур  (в весе после доработки)</t>
  </si>
  <si>
    <t>А.01.11.9</t>
  </si>
  <si>
    <t>Валовый сбор семян и плодов масличных культур</t>
  </si>
  <si>
    <t>А.01.11.95</t>
  </si>
  <si>
    <t xml:space="preserve"> A.01.13.12, A.01.13.13, A.01.13.14, A.01.13.3, A.01.13.4, A.01.13.5</t>
  </si>
  <si>
    <t>A.01.13.71</t>
  </si>
  <si>
    <t>Валовой сбор сахарной свеклы</t>
  </si>
  <si>
    <t>A.01.47.2</t>
  </si>
  <si>
    <t xml:space="preserve">Производство яиц </t>
  </si>
  <si>
    <t>В.05.10.10.110, В.05.10.10.120, В.05.10.10.130, В.05.20.10.110</t>
  </si>
  <si>
    <t xml:space="preserve">B.06.10.10.100, B.06.10.10.410 </t>
  </si>
  <si>
    <t>В.06.10.10.100</t>
  </si>
  <si>
    <t>B.06.10.10.410</t>
  </si>
  <si>
    <t>В.06.20.10.110, В.06.20.10.120</t>
  </si>
  <si>
    <t>B.07.10.10.130</t>
  </si>
  <si>
    <t>B.07.29.12.110</t>
  </si>
  <si>
    <t>B.07.29.15.140</t>
  </si>
  <si>
    <t>B.08.12.11, B.08.12.12</t>
  </si>
  <si>
    <t>С10.11.1., С.10.11.20, С.10.11.31</t>
  </si>
  <si>
    <t>C.10.12.10,C.10.12.20,C.10.12.40</t>
  </si>
  <si>
    <t xml:space="preserve">C.10.13.14.100, C.10.13.14.200, C.10.13.14.300, C.10.13.14.400, C.10.13.14.500, C.10.86.10.610, C.10.86.10.620, C.10.86.10.630 </t>
  </si>
  <si>
    <t xml:space="preserve">C.10.51.11, C.10.86.10.110 </t>
  </si>
  <si>
    <t>Производство молока жидкого обработанного, включая  молоко для детского питания</t>
  </si>
  <si>
    <t>C.10.51.30</t>
  </si>
  <si>
    <t>C.10.51.40</t>
  </si>
  <si>
    <t>C.10.61.1, C.10.61.31.110, C.10.61.32.110</t>
  </si>
  <si>
    <t>Производство крупы</t>
  </si>
  <si>
    <t>C.10.71.11, C.10.72.11, C.10.72.19</t>
  </si>
  <si>
    <t>С.10.71.11</t>
  </si>
  <si>
    <t>С.10.71.12, С.10.72.12, С10.82</t>
  </si>
  <si>
    <t>С.11.01.10.140</t>
  </si>
  <si>
    <t>Производство коньяков, коньячных напитков и спиртов коньячных</t>
  </si>
  <si>
    <t>C.11.01.10.150.</t>
  </si>
  <si>
    <t xml:space="preserve">C.11.03.10.110,
C.11.03.10.111,
C.11.03.10.112
</t>
  </si>
  <si>
    <t xml:space="preserve">С.13.20.20 </t>
  </si>
  <si>
    <t xml:space="preserve">Производство тканей хлопчатобумажных </t>
  </si>
  <si>
    <t>С.4.13.11, С.14.13.12, С.14.13.13, С.14.13.14, С.14.14.1, С.14.14.30, С.14.19.11.110, С.14.19.11.120, С.14.19.11.140, С.14.19.11.160, С.14.19.11.190, С.14.19.12, С.14.39.10</t>
  </si>
  <si>
    <t>C.15.20.</t>
  </si>
  <si>
    <t>C.16.10.10.110, C.16.10.10.120</t>
  </si>
  <si>
    <t>C.16.21.12.110</t>
  </si>
  <si>
    <t>С.17.12</t>
  </si>
  <si>
    <t xml:space="preserve">С.17.2  </t>
  </si>
  <si>
    <t>Производство изделий из бумаги и картона</t>
  </si>
  <si>
    <t>C.19.20.21.001.АГ</t>
  </si>
  <si>
    <t>С.19.20.21.100, С.19.20.23</t>
  </si>
  <si>
    <t>C.19.20.21.100</t>
  </si>
  <si>
    <t>C.19.20.21.300</t>
  </si>
  <si>
    <t>C.19.20.32.115, C.19.20.32.115, C.19.20.32.190</t>
  </si>
  <si>
    <t>С.20.14.74</t>
  </si>
  <si>
    <t>Производство спирта этилового неденатурированного с объемной долей спирта не менее 80 %</t>
  </si>
  <si>
    <t>C.20.15.79.001.АГ</t>
  </si>
  <si>
    <t>С.20.16.10</t>
  </si>
  <si>
    <t>С.20.16.55</t>
  </si>
  <si>
    <t>С.20.16.56</t>
  </si>
  <si>
    <t>С.20.17.10</t>
  </si>
  <si>
    <t>С.22.21.42</t>
  </si>
  <si>
    <t>C.23.32.11.110, С.23.61.11.130, С.23.61.11.140</t>
  </si>
  <si>
    <t>С.23.61.11.190</t>
  </si>
  <si>
    <t>Производство изделий из цемента, бетона или искусственного камня</t>
  </si>
  <si>
    <t>С.23.99.19.111, С.23.99.19.112</t>
  </si>
  <si>
    <t>C.24.10.21.110</t>
  </si>
  <si>
    <t>C.24.10.3, C.24.10.4, C.24.10.53, C.24.10.54, C.24.10.55, C.24.10.6, C.24.10.7, C.24.10.8</t>
  </si>
  <si>
    <t xml:space="preserve">С.24.42.11 </t>
  </si>
  <si>
    <t>Производство алюминия необработанного</t>
  </si>
  <si>
    <t>D.35.11.10.001.АГ</t>
  </si>
  <si>
    <t>Ед.изм.</t>
  </si>
  <si>
    <t>indicators</t>
  </si>
  <si>
    <t>okei</t>
  </si>
  <si>
    <t>name</t>
  </si>
  <si>
    <t>units</t>
  </si>
  <si>
    <t>code</t>
  </si>
  <si>
    <t>№</t>
  </si>
  <si>
    <t>Индикатор</t>
  </si>
  <si>
    <t>Наименование показателя</t>
  </si>
  <si>
    <t>2016 г</t>
  </si>
  <si>
    <t>2017 г</t>
  </si>
  <si>
    <t>2018 г</t>
  </si>
  <si>
    <t>2019 г</t>
  </si>
  <si>
    <t>2020 г</t>
  </si>
  <si>
    <t>2021 г</t>
  </si>
  <si>
    <t>отчет</t>
  </si>
  <si>
    <t>оценка</t>
  </si>
  <si>
    <t>прогноз</t>
  </si>
  <si>
    <t>periods</t>
  </si>
  <si>
    <t>period=year_2016;datakind=dataKind_report</t>
  </si>
  <si>
    <t>period=year_2017;datakind=dataKind_report</t>
  </si>
  <si>
    <t>period=year_2018;datakind=dataKind_estimate</t>
  </si>
  <si>
    <t>period=year_2019;datakind=dataKind_cforecast</t>
  </si>
  <si>
    <t>period=year_2020;datakind=dataKind_cforecast</t>
  </si>
  <si>
    <t>period=year_2021;datakind=dataKind_cforecast</t>
  </si>
  <si>
    <t>ОКПД</t>
  </si>
  <si>
    <t>Код ОКЕИ</t>
  </si>
  <si>
    <t>1</t>
  </si>
  <si>
    <t>2</t>
  </si>
  <si>
    <t>МУП "УПРАВЛЕНИЕ КОММУНИКАЦИОННЫМ КОМПЛЕКСОМ СЕВЕРО-ЕНИСЕЙСКОГО РАЙОНА"</t>
  </si>
  <si>
    <t>ООО "ЕНАШИМИНСКАЯ ГЭС"</t>
  </si>
  <si>
    <t>Подраздел C-17: Производство бумаги и бумажных изделий</t>
  </si>
  <si>
    <t>ООО "Лесной квартал"</t>
  </si>
  <si>
    <t>ООО"ЛесКом"</t>
  </si>
  <si>
    <t>ООО "ДОК"Енисей"</t>
  </si>
  <si>
    <t>ООО "Сиблес Проект"</t>
  </si>
  <si>
    <t>ФКУ Т-2 ГУФСИН РОССИИ по Красноярскому краю</t>
  </si>
  <si>
    <t>Прочее</t>
  </si>
  <si>
    <t xml:space="preserve">МУП "УККР" </t>
  </si>
  <si>
    <t>АО "ПОЛЮС"</t>
  </si>
  <si>
    <t>ООО "СОВРУДНИК"</t>
  </si>
  <si>
    <t>ООО АРТЕЛЬ СТАРАТЕЛЕЙ "ПРИИСК ДРАЖНЫЙ"</t>
  </si>
  <si>
    <t>ОАО "КРАСНОЯРСКГЕОЛОГИЯ" "СЕВЕРНАЯ ГРЭ"</t>
  </si>
  <si>
    <t>990,00</t>
  </si>
  <si>
    <t>154,00</t>
  </si>
  <si>
    <t>ЗАО ЗК "Северная"</t>
  </si>
  <si>
    <t>ООО ГРК "Амикан"</t>
  </si>
  <si>
    <t>Муниципальное предприятие "Хлебопек"</t>
  </si>
  <si>
    <t>Золото</t>
  </si>
  <si>
    <t>Приложение 9.1 - Производство основных видов промышленной продукции на территории Северо-Енисейского района по видам экономической деятельности (в натуральном выражении)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</si>
</sst>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154">
    <xf numFmtId="0" fontId="0" fillId="0" borderId="0" xfId="0"/>
    <xf numFmtId="1" fontId="6" fillId="0" borderId="12" xfId="0" applyNumberFormat="1" applyFont="1" applyFill="1" applyBorder="1" applyAlignment="1">
      <alignment horizontal="center" vertical="center" wrapText="1"/>
    </xf>
    <xf numFmtId="1" fontId="6" fillId="0" borderId="12" xfId="0" applyNumberFormat="1" applyFont="1" applyFill="1" applyBorder="1" applyAlignment="1">
      <alignment horizontal="center" vertical="top" wrapText="1"/>
    </xf>
    <xf numFmtId="1" fontId="7" fillId="0" borderId="20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left" vertical="top" wrapText="1"/>
    </xf>
    <xf numFmtId="0" fontId="6" fillId="0" borderId="15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0" fontId="6" fillId="0" borderId="12" xfId="0" applyFont="1" applyBorder="1"/>
    <xf numFmtId="0" fontId="6" fillId="0" borderId="18" xfId="0" applyFont="1" applyBorder="1"/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6" fillId="0" borderId="6" xfId="0" applyFont="1" applyBorder="1"/>
    <xf numFmtId="49" fontId="6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 inden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/>
    </xf>
    <xf numFmtId="49" fontId="6" fillId="0" borderId="1" xfId="6" applyNumberFormat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 inden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2" borderId="2" xfId="2" applyFont="1" applyFill="1" applyBorder="1" applyAlignment="1" applyProtection="1">
      <alignment horizontal="left" vertical="top" wrapText="1"/>
    </xf>
    <xf numFmtId="0" fontId="6" fillId="2" borderId="1" xfId="2" applyFont="1" applyFill="1" applyBorder="1" applyAlignment="1" applyProtection="1">
      <alignment horizontal="left" vertical="top" wrapText="1" indent="2"/>
    </xf>
    <xf numFmtId="0" fontId="6" fillId="0" borderId="2" xfId="2" applyFont="1" applyFill="1" applyBorder="1" applyAlignment="1" applyProtection="1">
      <alignment horizontal="left" vertical="top" wrapText="1"/>
    </xf>
    <xf numFmtId="3" fontId="6" fillId="0" borderId="1" xfId="1" applyNumberFormat="1" applyFont="1" applyFill="1" applyBorder="1" applyAlignment="1" applyProtection="1">
      <alignment horizontal="left" vertical="top"/>
      <protection locked="0"/>
    </xf>
    <xf numFmtId="0" fontId="6" fillId="0" borderId="1" xfId="2" applyFont="1" applyFill="1" applyBorder="1" applyAlignment="1" applyProtection="1">
      <alignment horizontal="left" vertical="top" wrapText="1"/>
    </xf>
    <xf numFmtId="0" fontId="6" fillId="0" borderId="1" xfId="5" applyNumberFormat="1" applyFont="1" applyFill="1" applyBorder="1" applyAlignment="1" applyProtection="1">
      <alignment horizontal="left" vertical="top" wrapText="1" indent="4"/>
    </xf>
    <xf numFmtId="0" fontId="6" fillId="2" borderId="1" xfId="2" applyFont="1" applyFill="1" applyBorder="1" applyAlignment="1" applyProtection="1">
      <alignment horizontal="left" vertical="top" wrapText="1" indent="1"/>
    </xf>
    <xf numFmtId="49" fontId="6" fillId="0" borderId="1" xfId="7" applyNumberFormat="1" applyFont="1" applyFill="1" applyBorder="1" applyAlignment="1" applyProtection="1">
      <alignment horizontal="left" vertical="top" wrapText="1"/>
    </xf>
    <xf numFmtId="0" fontId="6" fillId="0" borderId="1" xfId="2" applyFont="1" applyFill="1" applyBorder="1" applyAlignment="1" applyProtection="1">
      <alignment horizontal="left" vertical="top" wrapText="1" indent="3"/>
    </xf>
    <xf numFmtId="0" fontId="6" fillId="0" borderId="1" xfId="2" applyFont="1" applyFill="1" applyBorder="1" applyAlignment="1" applyProtection="1">
      <alignment horizontal="left" vertical="top" wrapText="1" indent="4"/>
    </xf>
    <xf numFmtId="2" fontId="6" fillId="0" borderId="1" xfId="0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top" wrapText="1" indent="4"/>
    </xf>
    <xf numFmtId="0" fontId="6" fillId="0" borderId="1" xfId="2" applyFont="1" applyFill="1" applyBorder="1" applyAlignment="1">
      <alignment horizontal="left" vertical="top" wrapText="1" indent="3"/>
    </xf>
    <xf numFmtId="0" fontId="6" fillId="0" borderId="1" xfId="1" applyFont="1" applyFill="1" applyBorder="1" applyAlignment="1" applyProtection="1">
      <alignment horizontal="left" vertical="top" wrapText="1"/>
      <protection locked="0"/>
    </xf>
    <xf numFmtId="0" fontId="6" fillId="0" borderId="1" xfId="2" applyFont="1" applyFill="1" applyBorder="1" applyAlignment="1">
      <alignment horizontal="left" vertical="top" wrapText="1"/>
    </xf>
    <xf numFmtId="0" fontId="6" fillId="0" borderId="1" xfId="2" applyFont="1" applyFill="1" applyBorder="1" applyAlignment="1" applyProtection="1">
      <alignment horizontal="left" vertical="top" wrapText="1" indent="5"/>
    </xf>
    <xf numFmtId="2" fontId="6" fillId="0" borderId="1" xfId="2" applyNumberFormat="1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top" wrapText="1" indent="1"/>
    </xf>
    <xf numFmtId="49" fontId="6" fillId="0" borderId="1" xfId="2" applyNumberFormat="1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top"/>
    </xf>
    <xf numFmtId="0" fontId="6" fillId="0" borderId="2" xfId="2" applyFont="1" applyFill="1" applyBorder="1" applyAlignment="1">
      <alignment horizontal="left" vertical="top" wrapText="1"/>
    </xf>
    <xf numFmtId="49" fontId="6" fillId="0" borderId="1" xfId="1" applyNumberFormat="1" applyFont="1" applyFill="1" applyBorder="1" applyAlignment="1" applyProtection="1">
      <alignment horizontal="left" vertical="top" wrapText="1"/>
      <protection locked="0"/>
    </xf>
    <xf numFmtId="0" fontId="6" fillId="0" borderId="1" xfId="1" applyFont="1" applyFill="1" applyBorder="1" applyAlignment="1" applyProtection="1">
      <alignment horizontal="left" vertical="top" wrapText="1" indent="4"/>
      <protection locked="0"/>
    </xf>
    <xf numFmtId="0" fontId="6" fillId="0" borderId="1" xfId="2" applyFont="1" applyFill="1" applyBorder="1" applyAlignment="1">
      <alignment horizontal="left" vertical="top" wrapText="1" indent="5"/>
    </xf>
    <xf numFmtId="2" fontId="6" fillId="0" borderId="1" xfId="2" applyNumberFormat="1" applyFont="1" applyFill="1" applyBorder="1" applyAlignment="1">
      <alignment horizontal="left" vertical="top"/>
    </xf>
    <xf numFmtId="0" fontId="6" fillId="0" borderId="1" xfId="2" applyFont="1" applyFill="1" applyBorder="1" applyAlignment="1">
      <alignment horizontal="left" vertical="top" wrapText="1" indent="2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7" xfId="0" applyFont="1" applyBorder="1"/>
    <xf numFmtId="49" fontId="6" fillId="0" borderId="12" xfId="0" applyNumberFormat="1" applyFont="1" applyFill="1" applyBorder="1" applyAlignment="1">
      <alignment horizontal="left" vertical="top" wrapText="1"/>
    </xf>
    <xf numFmtId="0" fontId="6" fillId="0" borderId="12" xfId="2" applyFont="1" applyFill="1" applyBorder="1" applyAlignment="1">
      <alignment horizontal="left" vertical="top" wrapText="1" indent="2"/>
    </xf>
    <xf numFmtId="0" fontId="6" fillId="0" borderId="2" xfId="2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left" vertical="top" wrapText="1"/>
    </xf>
    <xf numFmtId="0" fontId="6" fillId="2" borderId="9" xfId="2" applyFont="1" applyFill="1" applyBorder="1" applyAlignment="1" applyProtection="1">
      <alignment horizontal="left" vertical="top" wrapText="1" indent="1"/>
    </xf>
    <xf numFmtId="0" fontId="6" fillId="0" borderId="0" xfId="0" applyFont="1" applyAlignment="1">
      <alignment horizontal="center" vertical="center"/>
    </xf>
    <xf numFmtId="4" fontId="6" fillId="0" borderId="3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center" vertical="top"/>
    </xf>
    <xf numFmtId="4" fontId="6" fillId="0" borderId="9" xfId="0" applyNumberFormat="1" applyFont="1" applyBorder="1" applyAlignment="1">
      <alignment horizontal="center" vertical="top"/>
    </xf>
    <xf numFmtId="4" fontId="6" fillId="0" borderId="10" xfId="0" applyNumberFormat="1" applyFont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6" fillId="0" borderId="1" xfId="6" applyNumberFormat="1" applyFont="1" applyFill="1" applyBorder="1" applyAlignment="1" applyProtection="1">
      <alignment horizontal="left" vertical="center" wrapText="1"/>
    </xf>
    <xf numFmtId="0" fontId="6" fillId="0" borderId="1" xfId="5" applyNumberFormat="1" applyFont="1" applyFill="1" applyBorder="1" applyAlignment="1" applyProtection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2" xfId="2" applyFont="1" applyFill="1" applyBorder="1" applyAlignment="1" applyProtection="1">
      <alignment horizontal="center" vertical="center" wrapText="1"/>
    </xf>
    <xf numFmtId="0" fontId="6" fillId="3" borderId="1" xfId="2" applyFont="1" applyFill="1" applyBorder="1" applyAlignment="1">
      <alignment horizontal="left" vertical="top" wrapText="1" indent="3"/>
    </xf>
    <xf numFmtId="2" fontId="6" fillId="3" borderId="1" xfId="0" applyNumberFormat="1" applyFont="1" applyFill="1" applyBorder="1" applyAlignment="1">
      <alignment horizontal="left" vertical="center" wrapText="1"/>
    </xf>
    <xf numFmtId="0" fontId="6" fillId="3" borderId="2" xfId="2" applyFont="1" applyFill="1" applyBorder="1" applyAlignment="1" applyProtection="1">
      <alignment horizontal="left" vertical="top" wrapText="1"/>
    </xf>
    <xf numFmtId="0" fontId="6" fillId="3" borderId="6" xfId="0" applyFont="1" applyFill="1" applyBorder="1"/>
    <xf numFmtId="49" fontId="6" fillId="3" borderId="1" xfId="7" applyNumberFormat="1" applyFont="1" applyFill="1" applyBorder="1" applyAlignment="1">
      <alignment horizontal="left" vertical="top" wrapText="1"/>
    </xf>
    <xf numFmtId="0" fontId="6" fillId="3" borderId="0" xfId="0" applyFont="1" applyFill="1"/>
    <xf numFmtId="0" fontId="6" fillId="3" borderId="1" xfId="2" applyFont="1" applyFill="1" applyBorder="1" applyAlignment="1">
      <alignment horizontal="left" vertical="top" wrapText="1" indent="4"/>
    </xf>
    <xf numFmtId="0" fontId="8" fillId="3" borderId="1" xfId="0" applyFont="1" applyFill="1" applyBorder="1" applyAlignment="1">
      <alignment horizontal="left" vertical="center" wrapText="1" indent="2"/>
    </xf>
    <xf numFmtId="0" fontId="6" fillId="3" borderId="2" xfId="2" applyFont="1" applyFill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4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7" xfId="0" applyNumberFormat="1" applyFont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3" fontId="6" fillId="3" borderId="1" xfId="1" applyNumberFormat="1" applyFont="1" applyFill="1" applyBorder="1" applyAlignment="1" applyProtection="1">
      <alignment horizontal="left" vertical="top"/>
      <protection locked="0"/>
    </xf>
    <xf numFmtId="0" fontId="6" fillId="3" borderId="2" xfId="2" applyFont="1" applyFill="1" applyBorder="1" applyAlignment="1">
      <alignment horizontal="left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3" borderId="2" xfId="2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49" fontId="6" fillId="0" borderId="2" xfId="5" applyNumberFormat="1" applyFont="1" applyFill="1" applyBorder="1" applyAlignment="1" applyProtection="1">
      <alignment horizontal="center" vertical="center" wrapText="1"/>
    </xf>
    <xf numFmtId="0" fontId="6" fillId="2" borderId="23" xfId="2" applyFont="1" applyFill="1" applyBorder="1" applyAlignment="1" applyProtection="1">
      <alignment horizontal="center" vertical="center" wrapText="1"/>
    </xf>
    <xf numFmtId="4" fontId="6" fillId="0" borderId="24" xfId="0" applyNumberFormat="1" applyFont="1" applyBorder="1" applyAlignment="1">
      <alignment horizontal="center" vertical="top"/>
    </xf>
    <xf numFmtId="4" fontId="6" fillId="0" borderId="4" xfId="0" applyNumberFormat="1" applyFont="1" applyBorder="1" applyAlignment="1">
      <alignment horizontal="center" vertical="top"/>
    </xf>
    <xf numFmtId="4" fontId="6" fillId="0" borderId="5" xfId="0" applyNumberFormat="1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" fontId="6" fillId="0" borderId="25" xfId="0" applyNumberFormat="1" applyFont="1" applyBorder="1" applyAlignment="1">
      <alignment horizontal="center" vertical="top"/>
    </xf>
    <xf numFmtId="164" fontId="6" fillId="3" borderId="6" xfId="0" applyNumberFormat="1" applyFont="1" applyFill="1" applyBorder="1" applyAlignment="1">
      <alignment horizontal="center" vertical="top"/>
    </xf>
    <xf numFmtId="164" fontId="6" fillId="3" borderId="25" xfId="0" applyNumberFormat="1" applyFont="1" applyFill="1" applyBorder="1" applyAlignment="1">
      <alignment horizontal="center" vertical="top"/>
    </xf>
    <xf numFmtId="164" fontId="6" fillId="3" borderId="7" xfId="0" applyNumberFormat="1" applyFont="1" applyFill="1" applyBorder="1" applyAlignment="1">
      <alignment horizontal="center" vertical="top"/>
    </xf>
    <xf numFmtId="164" fontId="9" fillId="3" borderId="7" xfId="0" applyNumberFormat="1" applyFont="1" applyFill="1" applyBorder="1" applyAlignment="1">
      <alignment horizontal="center" vertical="center" wrapText="1"/>
    </xf>
    <xf numFmtId="164" fontId="9" fillId="3" borderId="6" xfId="0" applyNumberFormat="1" applyFont="1" applyFill="1" applyBorder="1" applyAlignment="1">
      <alignment horizontal="center" vertical="center"/>
    </xf>
    <xf numFmtId="4" fontId="6" fillId="0" borderId="25" xfId="0" applyNumberFormat="1" applyFont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top"/>
    </xf>
    <xf numFmtId="0" fontId="6" fillId="0" borderId="1" xfId="0" applyFont="1" applyFill="1" applyBorder="1" applyAlignment="1" applyProtection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10" fillId="0" borderId="26" xfId="0" applyFont="1" applyBorder="1" applyAlignment="1">
      <alignment horizontal="center"/>
    </xf>
  </cellXfs>
  <cellStyles count="9">
    <cellStyle name="Normal" xfId="5"/>
    <cellStyle name="Обычный" xfId="0" builtinId="0"/>
    <cellStyle name="Обычный 10" xfId="3"/>
    <cellStyle name="Обычный 2" xfId="8"/>
    <cellStyle name="Обычный 2 3" xfId="4"/>
    <cellStyle name="Обычный 4" xfId="2"/>
    <cellStyle name="Обычный 4 8" xfId="7"/>
    <cellStyle name="Обычный 4 9" xfId="6"/>
    <cellStyle name="Обычный_формы по промышленности для Николаевой 16-05-08" xfId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1"/>
  <sheetViews>
    <sheetView tabSelected="1" view="pageBreakPreview" topLeftCell="C1" zoomScale="60" zoomScaleNormal="50" workbookViewId="0">
      <selection activeCell="Q12" sqref="Q12"/>
    </sheetView>
  </sheetViews>
  <sheetFormatPr defaultRowHeight="15.75"/>
  <cols>
    <col min="1" max="1" width="28.5703125" style="12" hidden="1" customWidth="1"/>
    <col min="2" max="2" width="7.28515625" style="12" hidden="1" customWidth="1"/>
    <col min="3" max="3" width="5.140625" style="12" bestFit="1" customWidth="1"/>
    <col min="4" max="4" width="34" style="12" customWidth="1"/>
    <col min="5" max="5" width="68.85546875" style="12" customWidth="1"/>
    <col min="6" max="6" width="22.85546875" style="82" bestFit="1" customWidth="1"/>
    <col min="7" max="12" width="19" style="12" customWidth="1"/>
    <col min="13" max="16384" width="9.140625" style="12"/>
  </cols>
  <sheetData>
    <row r="1" spans="1:12" ht="31.5" customHeight="1" thickBot="1">
      <c r="C1" s="153" t="s">
        <v>742</v>
      </c>
      <c r="D1" s="153"/>
      <c r="E1" s="153"/>
      <c r="F1" s="153"/>
      <c r="G1" s="153"/>
      <c r="H1" s="153"/>
      <c r="I1" s="153"/>
      <c r="J1" s="153"/>
      <c r="K1" s="153"/>
      <c r="L1" s="153"/>
    </row>
    <row r="2" spans="1:12" ht="47.25">
      <c r="A2" s="6" t="s">
        <v>700</v>
      </c>
      <c r="B2" s="7" t="s">
        <v>719</v>
      </c>
      <c r="C2" s="8" t="s">
        <v>699</v>
      </c>
      <c r="D2" s="9" t="s">
        <v>718</v>
      </c>
      <c r="E2" s="10" t="s">
        <v>701</v>
      </c>
      <c r="F2" s="10" t="s">
        <v>693</v>
      </c>
      <c r="G2" s="10" t="s">
        <v>702</v>
      </c>
      <c r="H2" s="10" t="s">
        <v>703</v>
      </c>
      <c r="I2" s="10" t="s">
        <v>704</v>
      </c>
      <c r="J2" s="10" t="s">
        <v>705</v>
      </c>
      <c r="K2" s="10" t="s">
        <v>706</v>
      </c>
      <c r="L2" s="11" t="s">
        <v>707</v>
      </c>
    </row>
    <row r="3" spans="1:12" ht="16.5" thickBot="1">
      <c r="A3" s="13"/>
      <c r="B3" s="14"/>
      <c r="C3" s="15"/>
      <c r="D3" s="16"/>
      <c r="E3" s="16"/>
      <c r="F3" s="17"/>
      <c r="G3" s="17" t="s">
        <v>708</v>
      </c>
      <c r="H3" s="17" t="s">
        <v>708</v>
      </c>
      <c r="I3" s="17" t="s">
        <v>709</v>
      </c>
      <c r="J3" s="17" t="s">
        <v>710</v>
      </c>
      <c r="K3" s="17" t="s">
        <v>710</v>
      </c>
      <c r="L3" s="18" t="s">
        <v>710</v>
      </c>
    </row>
    <row r="4" spans="1:12" ht="48" hidden="1" thickBot="1">
      <c r="A4" s="13" t="s">
        <v>711</v>
      </c>
      <c r="B4" s="14"/>
      <c r="C4" s="19"/>
      <c r="D4" s="20"/>
      <c r="E4" s="20"/>
      <c r="F4" s="21"/>
      <c r="G4" s="22" t="s">
        <v>712</v>
      </c>
      <c r="H4" s="22" t="s">
        <v>713</v>
      </c>
      <c r="I4" s="22" t="s">
        <v>714</v>
      </c>
      <c r="J4" s="22" t="s">
        <v>715</v>
      </c>
      <c r="K4" s="22" t="s">
        <v>716</v>
      </c>
      <c r="L4" s="23" t="s">
        <v>717</v>
      </c>
    </row>
    <row r="5" spans="1:12" ht="16.5" hidden="1" thickBot="1">
      <c r="A5" s="24" t="s">
        <v>694</v>
      </c>
      <c r="B5" s="25" t="s">
        <v>695</v>
      </c>
      <c r="C5" s="26" t="s">
        <v>699</v>
      </c>
      <c r="D5" s="27" t="s">
        <v>698</v>
      </c>
      <c r="E5" s="1" t="s">
        <v>696</v>
      </c>
      <c r="F5" s="2" t="s">
        <v>697</v>
      </c>
      <c r="G5" s="28"/>
      <c r="H5" s="28"/>
      <c r="I5" s="28"/>
      <c r="J5" s="28"/>
      <c r="K5" s="28"/>
      <c r="L5" s="29"/>
    </row>
    <row r="6" spans="1:12" ht="16.5" thickBot="1">
      <c r="A6" s="24"/>
      <c r="B6" s="25"/>
      <c r="C6" s="30" t="s">
        <v>720</v>
      </c>
      <c r="D6" s="31" t="s">
        <v>721</v>
      </c>
      <c r="E6" s="3">
        <v>3</v>
      </c>
      <c r="F6" s="3">
        <v>4</v>
      </c>
      <c r="G6" s="32">
        <v>5</v>
      </c>
      <c r="H6" s="32">
        <v>6</v>
      </c>
      <c r="I6" s="32">
        <v>7</v>
      </c>
      <c r="J6" s="32">
        <v>8</v>
      </c>
      <c r="K6" s="32">
        <v>9</v>
      </c>
      <c r="L6" s="33">
        <v>10</v>
      </c>
    </row>
    <row r="7" spans="1:12" ht="31.5">
      <c r="A7" s="34" t="s">
        <v>591</v>
      </c>
      <c r="B7" s="35"/>
      <c r="C7" s="19">
        <v>1</v>
      </c>
      <c r="D7" s="36"/>
      <c r="E7" s="37" t="s">
        <v>625</v>
      </c>
      <c r="F7" s="121"/>
      <c r="G7" s="129"/>
      <c r="H7" s="130"/>
      <c r="I7" s="130"/>
      <c r="J7" s="130"/>
      <c r="K7" s="130"/>
      <c r="L7" s="131"/>
    </row>
    <row r="8" spans="1:12" ht="31.5">
      <c r="A8" s="34" t="s">
        <v>592</v>
      </c>
      <c r="B8" s="35"/>
      <c r="C8" s="38">
        <v>2</v>
      </c>
      <c r="D8" s="39"/>
      <c r="E8" s="40" t="s">
        <v>626</v>
      </c>
      <c r="F8" s="122"/>
      <c r="G8" s="132"/>
      <c r="H8" s="84"/>
      <c r="I8" s="84"/>
      <c r="J8" s="84"/>
      <c r="K8" s="84"/>
      <c r="L8" s="85"/>
    </row>
    <row r="9" spans="1:12" ht="31.5">
      <c r="A9" s="41" t="s">
        <v>0</v>
      </c>
      <c r="B9" s="42">
        <v>168</v>
      </c>
      <c r="C9" s="38">
        <v>3</v>
      </c>
      <c r="D9" s="43" t="s">
        <v>627</v>
      </c>
      <c r="E9" s="44" t="s">
        <v>628</v>
      </c>
      <c r="F9" s="123" t="s">
        <v>248</v>
      </c>
      <c r="G9" s="132"/>
      <c r="H9" s="84"/>
      <c r="I9" s="84"/>
      <c r="J9" s="84"/>
      <c r="K9" s="84"/>
      <c r="L9" s="85"/>
    </row>
    <row r="10" spans="1:12">
      <c r="A10" s="41" t="s">
        <v>1</v>
      </c>
      <c r="B10" s="42">
        <v>169</v>
      </c>
      <c r="C10" s="38">
        <v>4</v>
      </c>
      <c r="D10" s="43" t="s">
        <v>629</v>
      </c>
      <c r="E10" s="44" t="s">
        <v>630</v>
      </c>
      <c r="F10" s="124" t="s">
        <v>199</v>
      </c>
      <c r="G10" s="132"/>
      <c r="H10" s="84"/>
      <c r="I10" s="84"/>
      <c r="J10" s="84"/>
      <c r="K10" s="84"/>
      <c r="L10" s="85"/>
    </row>
    <row r="11" spans="1:12">
      <c r="A11" s="41" t="s">
        <v>2</v>
      </c>
      <c r="B11" s="42">
        <v>169</v>
      </c>
      <c r="C11" s="38">
        <v>5</v>
      </c>
      <c r="D11" s="43" t="s">
        <v>631</v>
      </c>
      <c r="E11" s="45" t="s">
        <v>200</v>
      </c>
      <c r="F11" s="124" t="s">
        <v>199</v>
      </c>
      <c r="G11" s="132"/>
      <c r="H11" s="84"/>
      <c r="I11" s="84"/>
      <c r="J11" s="84"/>
      <c r="K11" s="84"/>
      <c r="L11" s="85"/>
    </row>
    <row r="12" spans="1:12" ht="47.25">
      <c r="A12" s="41" t="s">
        <v>3</v>
      </c>
      <c r="B12" s="42">
        <v>168</v>
      </c>
      <c r="C12" s="38">
        <v>6</v>
      </c>
      <c r="D12" s="43" t="s">
        <v>632</v>
      </c>
      <c r="E12" s="149" t="s">
        <v>201</v>
      </c>
      <c r="F12" s="123" t="s">
        <v>248</v>
      </c>
      <c r="G12" s="133">
        <v>121.1</v>
      </c>
      <c r="H12" s="95">
        <v>146.6</v>
      </c>
      <c r="I12" s="95">
        <v>149.5</v>
      </c>
      <c r="J12" s="95">
        <v>152.19999999999999</v>
      </c>
      <c r="K12" s="95">
        <v>154.5</v>
      </c>
      <c r="L12" s="113">
        <v>156.80000000000001</v>
      </c>
    </row>
    <row r="13" spans="1:12">
      <c r="A13" s="41" t="s">
        <v>4</v>
      </c>
      <c r="B13" s="42">
        <v>168</v>
      </c>
      <c r="C13" s="38">
        <v>7</v>
      </c>
      <c r="D13" s="43" t="s">
        <v>202</v>
      </c>
      <c r="E13" s="149" t="s">
        <v>203</v>
      </c>
      <c r="F13" s="123" t="s">
        <v>248</v>
      </c>
      <c r="G13" s="133">
        <v>666.2</v>
      </c>
      <c r="H13" s="95">
        <v>599.9</v>
      </c>
      <c r="I13" s="95">
        <v>611.9</v>
      </c>
      <c r="J13" s="95">
        <v>623</v>
      </c>
      <c r="K13" s="95">
        <v>632.29999999999995</v>
      </c>
      <c r="L13" s="113">
        <v>641.79999999999995</v>
      </c>
    </row>
    <row r="14" spans="1:12">
      <c r="A14" s="41" t="s">
        <v>593</v>
      </c>
      <c r="B14" s="42">
        <v>169</v>
      </c>
      <c r="C14" s="38">
        <v>8</v>
      </c>
      <c r="D14" s="43" t="s">
        <v>633</v>
      </c>
      <c r="E14" s="149" t="s">
        <v>634</v>
      </c>
      <c r="F14" s="124" t="s">
        <v>199</v>
      </c>
      <c r="G14" s="133"/>
      <c r="H14" s="95"/>
      <c r="I14" s="95"/>
      <c r="J14" s="95"/>
      <c r="K14" s="95"/>
      <c r="L14" s="113"/>
    </row>
    <row r="15" spans="1:12" ht="94.5">
      <c r="A15" s="41" t="s">
        <v>5</v>
      </c>
      <c r="B15" s="42">
        <v>168</v>
      </c>
      <c r="C15" s="38">
        <v>9</v>
      </c>
      <c r="D15" s="43" t="s">
        <v>204</v>
      </c>
      <c r="E15" s="149" t="s">
        <v>205</v>
      </c>
      <c r="F15" s="123" t="s">
        <v>248</v>
      </c>
      <c r="G15" s="133">
        <v>83</v>
      </c>
      <c r="H15" s="95">
        <v>85</v>
      </c>
      <c r="I15" s="95">
        <v>86</v>
      </c>
      <c r="J15" s="95">
        <v>88</v>
      </c>
      <c r="K15" s="95">
        <v>91</v>
      </c>
      <c r="L15" s="113">
        <v>93</v>
      </c>
    </row>
    <row r="16" spans="1:12">
      <c r="A16" s="41" t="s">
        <v>6</v>
      </c>
      <c r="B16" s="42">
        <v>168</v>
      </c>
      <c r="C16" s="38">
        <v>10</v>
      </c>
      <c r="D16" s="46" t="s">
        <v>206</v>
      </c>
      <c r="E16" s="44" t="s">
        <v>207</v>
      </c>
      <c r="F16" s="123" t="s">
        <v>248</v>
      </c>
      <c r="G16" s="132">
        <v>425</v>
      </c>
      <c r="H16" s="84">
        <v>440</v>
      </c>
      <c r="I16" s="84">
        <v>448</v>
      </c>
      <c r="J16" s="84">
        <v>457</v>
      </c>
      <c r="K16" s="84">
        <v>466</v>
      </c>
      <c r="L16" s="85">
        <v>475</v>
      </c>
    </row>
    <row r="17" spans="1:12">
      <c r="A17" s="41" t="s">
        <v>7</v>
      </c>
      <c r="B17" s="42">
        <v>798</v>
      </c>
      <c r="C17" s="38">
        <v>11</v>
      </c>
      <c r="D17" s="43" t="s">
        <v>635</v>
      </c>
      <c r="E17" s="44" t="s">
        <v>636</v>
      </c>
      <c r="F17" s="124" t="s">
        <v>318</v>
      </c>
      <c r="G17" s="132">
        <v>55</v>
      </c>
      <c r="H17" s="84">
        <v>59</v>
      </c>
      <c r="I17" s="84">
        <v>61</v>
      </c>
      <c r="J17" s="84">
        <v>63</v>
      </c>
      <c r="K17" s="84">
        <v>65</v>
      </c>
      <c r="L17" s="85">
        <v>68</v>
      </c>
    </row>
    <row r="18" spans="1:12">
      <c r="A18" s="34" t="s">
        <v>594</v>
      </c>
      <c r="B18" s="47"/>
      <c r="C18" s="38">
        <v>12</v>
      </c>
      <c r="D18" s="39"/>
      <c r="E18" s="48" t="s">
        <v>208</v>
      </c>
      <c r="F18" s="125"/>
      <c r="G18" s="132"/>
      <c r="H18" s="84"/>
      <c r="I18" s="84"/>
      <c r="J18" s="84"/>
      <c r="K18" s="84"/>
      <c r="L18" s="85"/>
    </row>
    <row r="19" spans="1:12" ht="31.5">
      <c r="A19" s="34"/>
      <c r="B19" s="47"/>
      <c r="C19" s="38">
        <v>13</v>
      </c>
      <c r="D19" s="91" t="s">
        <v>209</v>
      </c>
      <c r="E19" s="92" t="s">
        <v>210</v>
      </c>
      <c r="F19" s="96" t="s">
        <v>211</v>
      </c>
      <c r="G19" s="133">
        <f>SUM(G20:G26)</f>
        <v>560.90000000000009</v>
      </c>
      <c r="H19" s="95">
        <f>SUM(H20:H26)</f>
        <v>618.096</v>
      </c>
      <c r="I19" s="95">
        <f t="shared" ref="I19:L19" si="0">SUM(I20:I26)</f>
        <v>660.74462399999993</v>
      </c>
      <c r="J19" s="95">
        <f t="shared" si="0"/>
        <v>697.74632294399999</v>
      </c>
      <c r="K19" s="95">
        <f t="shared" si="0"/>
        <v>736.12237070591993</v>
      </c>
      <c r="L19" s="113">
        <f t="shared" si="0"/>
        <v>775.13685635333366</v>
      </c>
    </row>
    <row r="20" spans="1:12" ht="31.5">
      <c r="A20" s="34"/>
      <c r="B20" s="47"/>
      <c r="C20" s="38"/>
      <c r="D20" s="88"/>
      <c r="E20" s="89" t="s">
        <v>725</v>
      </c>
      <c r="F20" s="96" t="s">
        <v>211</v>
      </c>
      <c r="G20" s="133">
        <v>0</v>
      </c>
      <c r="H20" s="93">
        <v>41.98</v>
      </c>
      <c r="I20" s="93">
        <f>H20*106.9%</f>
        <v>44.876619999999996</v>
      </c>
      <c r="J20" s="93">
        <f>I20*105.6%</f>
        <v>47.389710719999997</v>
      </c>
      <c r="K20" s="93">
        <f>J20*105.5%</f>
        <v>49.99614480959999</v>
      </c>
      <c r="L20" s="134">
        <f>K20*105.3%</f>
        <v>52.645940484508785</v>
      </c>
    </row>
    <row r="21" spans="1:12" ht="31.5">
      <c r="A21" s="34"/>
      <c r="B21" s="47"/>
      <c r="C21" s="38"/>
      <c r="D21" s="88"/>
      <c r="E21" s="89" t="s">
        <v>726</v>
      </c>
      <c r="F21" s="96" t="s">
        <v>211</v>
      </c>
      <c r="G21" s="133">
        <v>8.3000000000000007</v>
      </c>
      <c r="H21" s="93">
        <v>62.82</v>
      </c>
      <c r="I21" s="93">
        <f t="shared" ref="I21:I26" si="1">H21*106.9%</f>
        <v>67.154579999999996</v>
      </c>
      <c r="J21" s="93">
        <f t="shared" ref="J21:J26" si="2">I21*105.6%</f>
        <v>70.915236480000004</v>
      </c>
      <c r="K21" s="93">
        <f t="shared" ref="K21:K26" si="3">J21*105.5%</f>
        <v>74.815574486399996</v>
      </c>
      <c r="L21" s="134">
        <f t="shared" ref="L21:L26" si="4">K21*105.3%</f>
        <v>78.780799934179186</v>
      </c>
    </row>
    <row r="22" spans="1:12" ht="31.5">
      <c r="A22" s="34"/>
      <c r="B22" s="47"/>
      <c r="C22" s="38"/>
      <c r="D22" s="88"/>
      <c r="E22" s="90" t="s">
        <v>731</v>
      </c>
      <c r="F22" s="96" t="s">
        <v>211</v>
      </c>
      <c r="G22" s="133">
        <v>11.2</v>
      </c>
      <c r="H22" s="93">
        <v>17.667000000000002</v>
      </c>
      <c r="I22" s="93">
        <f t="shared" si="1"/>
        <v>18.886023000000002</v>
      </c>
      <c r="J22" s="93">
        <f t="shared" si="2"/>
        <v>19.943640288000001</v>
      </c>
      <c r="K22" s="93">
        <f t="shared" si="3"/>
        <v>21.040540503839999</v>
      </c>
      <c r="L22" s="134">
        <f t="shared" si="4"/>
        <v>22.155689150543516</v>
      </c>
    </row>
    <row r="23" spans="1:12" ht="31.5">
      <c r="A23" s="34"/>
      <c r="B23" s="47"/>
      <c r="C23" s="38"/>
      <c r="D23" s="88"/>
      <c r="E23" s="90" t="s">
        <v>727</v>
      </c>
      <c r="F23" s="96" t="s">
        <v>211</v>
      </c>
      <c r="G23" s="133">
        <v>146.30000000000001</v>
      </c>
      <c r="H23" s="93">
        <v>208.941</v>
      </c>
      <c r="I23" s="93">
        <f t="shared" si="1"/>
        <v>223.35792899999998</v>
      </c>
      <c r="J23" s="93">
        <f t="shared" si="2"/>
        <v>235.865973024</v>
      </c>
      <c r="K23" s="93">
        <f t="shared" si="3"/>
        <v>248.83860154031998</v>
      </c>
      <c r="L23" s="134">
        <f t="shared" si="4"/>
        <v>262.02704742195692</v>
      </c>
    </row>
    <row r="24" spans="1:12" ht="31.5">
      <c r="A24" s="34"/>
      <c r="B24" s="47"/>
      <c r="C24" s="38"/>
      <c r="D24" s="88"/>
      <c r="E24" s="90" t="s">
        <v>728</v>
      </c>
      <c r="F24" s="96" t="s">
        <v>211</v>
      </c>
      <c r="G24" s="133">
        <v>0</v>
      </c>
      <c r="H24" s="93">
        <v>197.83699999999999</v>
      </c>
      <c r="I24" s="93">
        <f t="shared" si="1"/>
        <v>211.48775299999997</v>
      </c>
      <c r="J24" s="93">
        <f t="shared" si="2"/>
        <v>223.33106716799998</v>
      </c>
      <c r="K24" s="93">
        <f t="shared" si="3"/>
        <v>235.61427586223996</v>
      </c>
      <c r="L24" s="134">
        <f t="shared" si="4"/>
        <v>248.10183248293868</v>
      </c>
    </row>
    <row r="25" spans="1:12" ht="31.5">
      <c r="A25" s="34"/>
      <c r="B25" s="47"/>
      <c r="C25" s="38"/>
      <c r="D25" s="88"/>
      <c r="E25" s="89" t="s">
        <v>729</v>
      </c>
      <c r="F25" s="96" t="s">
        <v>211</v>
      </c>
      <c r="G25" s="133">
        <v>0</v>
      </c>
      <c r="H25" s="93">
        <v>26.763999999999999</v>
      </c>
      <c r="I25" s="93">
        <f t="shared" si="1"/>
        <v>28.610715999999996</v>
      </c>
      <c r="J25" s="93">
        <f t="shared" si="2"/>
        <v>30.212916095999997</v>
      </c>
      <c r="K25" s="93">
        <f t="shared" si="3"/>
        <v>31.874626481279996</v>
      </c>
      <c r="L25" s="134">
        <f t="shared" si="4"/>
        <v>33.563981684787834</v>
      </c>
    </row>
    <row r="26" spans="1:12" ht="31.5">
      <c r="A26" s="34"/>
      <c r="B26" s="47"/>
      <c r="C26" s="38"/>
      <c r="D26" s="88"/>
      <c r="E26" s="5" t="s">
        <v>730</v>
      </c>
      <c r="F26" s="96" t="s">
        <v>211</v>
      </c>
      <c r="G26" s="133">
        <v>395.1</v>
      </c>
      <c r="H26" s="93">
        <f>61.347+0.74</f>
        <v>62.087000000000003</v>
      </c>
      <c r="I26" s="93">
        <f t="shared" si="1"/>
        <v>66.371003000000002</v>
      </c>
      <c r="J26" s="93">
        <f t="shared" si="2"/>
        <v>70.087779168000012</v>
      </c>
      <c r="K26" s="93">
        <f t="shared" si="3"/>
        <v>73.942607022240011</v>
      </c>
      <c r="L26" s="134">
        <f t="shared" si="4"/>
        <v>77.861565194418731</v>
      </c>
    </row>
    <row r="27" spans="1:12" ht="31.5">
      <c r="A27" s="50" t="s">
        <v>8</v>
      </c>
      <c r="B27" s="49">
        <v>127</v>
      </c>
      <c r="C27" s="38">
        <v>14</v>
      </c>
      <c r="D27" s="51" t="s">
        <v>212</v>
      </c>
      <c r="E27" s="52" t="s">
        <v>213</v>
      </c>
      <c r="F27" s="96" t="s">
        <v>211</v>
      </c>
      <c r="G27" s="133"/>
      <c r="H27" s="95"/>
      <c r="I27" s="95"/>
      <c r="J27" s="95"/>
      <c r="K27" s="95"/>
      <c r="L27" s="113"/>
    </row>
    <row r="28" spans="1:12" ht="37.5" customHeight="1">
      <c r="A28" s="50" t="s">
        <v>9</v>
      </c>
      <c r="B28" s="49">
        <v>127</v>
      </c>
      <c r="C28" s="38">
        <v>15</v>
      </c>
      <c r="D28" s="51" t="s">
        <v>214</v>
      </c>
      <c r="E28" s="52" t="s">
        <v>215</v>
      </c>
      <c r="F28" s="96" t="s">
        <v>211</v>
      </c>
      <c r="G28" s="132"/>
      <c r="H28" s="84"/>
      <c r="I28" s="84"/>
      <c r="J28" s="84"/>
      <c r="K28" s="84"/>
      <c r="L28" s="85"/>
    </row>
    <row r="29" spans="1:12" ht="31.5">
      <c r="A29" s="50" t="s">
        <v>10</v>
      </c>
      <c r="B29" s="49">
        <v>127</v>
      </c>
      <c r="C29" s="38">
        <v>16</v>
      </c>
      <c r="D29" s="51" t="s">
        <v>216</v>
      </c>
      <c r="E29" s="52" t="s">
        <v>217</v>
      </c>
      <c r="F29" s="96" t="s">
        <v>211</v>
      </c>
      <c r="G29" s="135">
        <v>5.64</v>
      </c>
      <c r="H29" s="95">
        <v>6.88</v>
      </c>
      <c r="I29" s="95">
        <f>H29*106.9%</f>
        <v>7.3547199999999995</v>
      </c>
      <c r="J29" s="95">
        <f>I29*105.6%</f>
        <v>7.7665843199999998</v>
      </c>
      <c r="K29" s="95">
        <f>J29*105.5%</f>
        <v>8.1937464575999996</v>
      </c>
      <c r="L29" s="113">
        <f>K29*105.3%</f>
        <v>8.6280150198527998</v>
      </c>
    </row>
    <row r="30" spans="1:12" ht="31.5">
      <c r="A30" s="50"/>
      <c r="B30" s="49"/>
      <c r="C30" s="38"/>
      <c r="D30" s="51"/>
      <c r="E30" s="92" t="s">
        <v>731</v>
      </c>
      <c r="F30" s="96" t="s">
        <v>211</v>
      </c>
      <c r="G30" s="135">
        <v>5.64</v>
      </c>
      <c r="H30" s="95">
        <v>6.88</v>
      </c>
      <c r="I30" s="95">
        <f>H30*106.9%</f>
        <v>7.3547199999999995</v>
      </c>
      <c r="J30" s="95">
        <f>I30*105.6%</f>
        <v>7.7665843199999998</v>
      </c>
      <c r="K30" s="95">
        <f>J30*105.5%</f>
        <v>8.1937464575999996</v>
      </c>
      <c r="L30" s="113">
        <f>K30*105.3%</f>
        <v>8.6280150198527998</v>
      </c>
    </row>
    <row r="31" spans="1:12">
      <c r="A31" s="34" t="s">
        <v>595</v>
      </c>
      <c r="B31" s="47"/>
      <c r="C31" s="38">
        <v>17</v>
      </c>
      <c r="D31" s="39"/>
      <c r="E31" s="53" t="s">
        <v>218</v>
      </c>
      <c r="F31" s="125"/>
      <c r="G31" s="132"/>
      <c r="H31" s="84"/>
      <c r="I31" s="84"/>
      <c r="J31" s="84"/>
      <c r="K31" s="84"/>
      <c r="L31" s="85"/>
    </row>
    <row r="32" spans="1:12">
      <c r="A32" s="34" t="s">
        <v>596</v>
      </c>
      <c r="B32" s="47"/>
      <c r="C32" s="38">
        <v>18</v>
      </c>
      <c r="D32" s="39"/>
      <c r="E32" s="48" t="s">
        <v>219</v>
      </c>
      <c r="F32" s="125"/>
      <c r="G32" s="132"/>
      <c r="H32" s="84"/>
      <c r="I32" s="84"/>
      <c r="J32" s="84"/>
      <c r="K32" s="84"/>
      <c r="L32" s="85"/>
    </row>
    <row r="33" spans="1:12" ht="31.5">
      <c r="A33" s="41" t="s">
        <v>11</v>
      </c>
      <c r="B33" s="49">
        <v>169</v>
      </c>
      <c r="C33" s="38">
        <v>19</v>
      </c>
      <c r="D33" s="54" t="s">
        <v>637</v>
      </c>
      <c r="E33" s="55" t="s">
        <v>220</v>
      </c>
      <c r="F33" s="96" t="s">
        <v>199</v>
      </c>
      <c r="G33" s="132"/>
      <c r="H33" s="84"/>
      <c r="I33" s="84"/>
      <c r="J33" s="84"/>
      <c r="K33" s="84"/>
      <c r="L33" s="85"/>
    </row>
    <row r="34" spans="1:12">
      <c r="A34" s="50" t="s">
        <v>12</v>
      </c>
      <c r="B34" s="49">
        <v>169</v>
      </c>
      <c r="C34" s="38">
        <v>20</v>
      </c>
      <c r="D34" s="51" t="s">
        <v>221</v>
      </c>
      <c r="E34" s="56" t="s">
        <v>222</v>
      </c>
      <c r="F34" s="96" t="s">
        <v>199</v>
      </c>
      <c r="G34" s="132"/>
      <c r="H34" s="84"/>
      <c r="I34" s="84"/>
      <c r="J34" s="84"/>
      <c r="K34" s="84"/>
      <c r="L34" s="85"/>
    </row>
    <row r="35" spans="1:12">
      <c r="A35" s="50" t="s">
        <v>13</v>
      </c>
      <c r="B35" s="49">
        <v>169</v>
      </c>
      <c r="C35" s="38">
        <v>21</v>
      </c>
      <c r="D35" s="51" t="s">
        <v>223</v>
      </c>
      <c r="E35" s="56" t="s">
        <v>224</v>
      </c>
      <c r="F35" s="96" t="s">
        <v>199</v>
      </c>
      <c r="G35" s="132"/>
      <c r="H35" s="84"/>
      <c r="I35" s="84"/>
      <c r="J35" s="84"/>
      <c r="K35" s="84"/>
      <c r="L35" s="85"/>
    </row>
    <row r="36" spans="1:12">
      <c r="A36" s="41" t="s">
        <v>14</v>
      </c>
      <c r="B36" s="49">
        <v>169</v>
      </c>
      <c r="C36" s="38">
        <v>22</v>
      </c>
      <c r="D36" s="46" t="s">
        <v>638</v>
      </c>
      <c r="E36" s="55" t="s">
        <v>225</v>
      </c>
      <c r="F36" s="96" t="s">
        <v>199</v>
      </c>
      <c r="G36" s="132"/>
      <c r="H36" s="84"/>
      <c r="I36" s="84"/>
      <c r="J36" s="84"/>
      <c r="K36" s="84"/>
      <c r="L36" s="85"/>
    </row>
    <row r="37" spans="1:12">
      <c r="A37" s="57" t="s">
        <v>15</v>
      </c>
      <c r="B37" s="49">
        <v>169</v>
      </c>
      <c r="C37" s="38">
        <v>23</v>
      </c>
      <c r="D37" s="46" t="s">
        <v>639</v>
      </c>
      <c r="E37" s="58" t="s">
        <v>226</v>
      </c>
      <c r="F37" s="96" t="s">
        <v>199</v>
      </c>
      <c r="G37" s="132"/>
      <c r="H37" s="84"/>
      <c r="I37" s="84"/>
      <c r="J37" s="84"/>
      <c r="K37" s="84"/>
      <c r="L37" s="85"/>
    </row>
    <row r="38" spans="1:12">
      <c r="A38" s="57" t="s">
        <v>16</v>
      </c>
      <c r="B38" s="49">
        <v>169</v>
      </c>
      <c r="C38" s="38">
        <v>24</v>
      </c>
      <c r="D38" s="46" t="s">
        <v>640</v>
      </c>
      <c r="E38" s="58" t="s">
        <v>227</v>
      </c>
      <c r="F38" s="96" t="s">
        <v>199</v>
      </c>
      <c r="G38" s="132"/>
      <c r="H38" s="84"/>
      <c r="I38" s="84"/>
      <c r="J38" s="84"/>
      <c r="K38" s="84"/>
      <c r="L38" s="85"/>
    </row>
    <row r="39" spans="1:12">
      <c r="A39" s="41" t="s">
        <v>17</v>
      </c>
      <c r="B39" s="49">
        <v>159</v>
      </c>
      <c r="C39" s="38">
        <v>25</v>
      </c>
      <c r="D39" s="46" t="s">
        <v>641</v>
      </c>
      <c r="E39" s="59" t="s">
        <v>228</v>
      </c>
      <c r="F39" s="78" t="s">
        <v>229</v>
      </c>
      <c r="G39" s="132"/>
      <c r="H39" s="84"/>
      <c r="I39" s="84"/>
      <c r="J39" s="84"/>
      <c r="K39" s="84"/>
      <c r="L39" s="85"/>
    </row>
    <row r="40" spans="1:12">
      <c r="A40" s="50" t="s">
        <v>18</v>
      </c>
      <c r="B40" s="49">
        <v>159</v>
      </c>
      <c r="C40" s="38">
        <v>26</v>
      </c>
      <c r="D40" s="60" t="s">
        <v>230</v>
      </c>
      <c r="E40" s="58" t="s">
        <v>231</v>
      </c>
      <c r="F40" s="78" t="s">
        <v>229</v>
      </c>
      <c r="G40" s="132"/>
      <c r="H40" s="84"/>
      <c r="I40" s="84"/>
      <c r="J40" s="84"/>
      <c r="K40" s="84"/>
      <c r="L40" s="85"/>
    </row>
    <row r="41" spans="1:12" ht="31.5">
      <c r="A41" s="50" t="s">
        <v>19</v>
      </c>
      <c r="B41" s="49">
        <v>159</v>
      </c>
      <c r="C41" s="38">
        <v>27</v>
      </c>
      <c r="D41" s="60" t="s">
        <v>232</v>
      </c>
      <c r="E41" s="58" t="s">
        <v>233</v>
      </c>
      <c r="F41" s="78" t="s">
        <v>229</v>
      </c>
      <c r="G41" s="132"/>
      <c r="H41" s="84"/>
      <c r="I41" s="84"/>
      <c r="J41" s="84"/>
      <c r="K41" s="84"/>
      <c r="L41" s="85"/>
    </row>
    <row r="42" spans="1:12">
      <c r="A42" s="34" t="s">
        <v>597</v>
      </c>
      <c r="B42" s="47"/>
      <c r="C42" s="38">
        <v>28</v>
      </c>
      <c r="D42" s="39"/>
      <c r="E42" s="48" t="s">
        <v>234</v>
      </c>
      <c r="F42" s="125"/>
      <c r="G42" s="132"/>
      <c r="H42" s="84"/>
      <c r="I42" s="84"/>
      <c r="J42" s="84"/>
      <c r="K42" s="84"/>
      <c r="L42" s="85"/>
    </row>
    <row r="43" spans="1:12">
      <c r="A43" s="41" t="s">
        <v>20</v>
      </c>
      <c r="B43" s="49">
        <v>169</v>
      </c>
      <c r="C43" s="38">
        <v>29</v>
      </c>
      <c r="D43" s="54" t="s">
        <v>235</v>
      </c>
      <c r="E43" s="59" t="s">
        <v>236</v>
      </c>
      <c r="F43" s="96" t="s">
        <v>199</v>
      </c>
      <c r="G43" s="132"/>
      <c r="H43" s="84"/>
      <c r="I43" s="84"/>
      <c r="J43" s="84"/>
      <c r="K43" s="84"/>
      <c r="L43" s="85"/>
    </row>
    <row r="44" spans="1:12">
      <c r="A44" s="57" t="s">
        <v>21</v>
      </c>
      <c r="B44" s="49">
        <v>169</v>
      </c>
      <c r="C44" s="38">
        <v>30</v>
      </c>
      <c r="D44" s="54" t="s">
        <v>642</v>
      </c>
      <c r="E44" s="59" t="s">
        <v>237</v>
      </c>
      <c r="F44" s="96" t="s">
        <v>199</v>
      </c>
      <c r="G44" s="132"/>
      <c r="H44" s="84"/>
      <c r="I44" s="84"/>
      <c r="J44" s="84"/>
      <c r="K44" s="84"/>
      <c r="L44" s="85"/>
    </row>
    <row r="45" spans="1:12">
      <c r="A45" s="57" t="s">
        <v>22</v>
      </c>
      <c r="B45" s="49">
        <v>169</v>
      </c>
      <c r="C45" s="38">
        <v>31</v>
      </c>
      <c r="D45" s="54" t="s">
        <v>643</v>
      </c>
      <c r="E45" s="59" t="s">
        <v>238</v>
      </c>
      <c r="F45" s="96" t="s">
        <v>199</v>
      </c>
      <c r="G45" s="132"/>
      <c r="H45" s="84"/>
      <c r="I45" s="84"/>
      <c r="J45" s="84"/>
      <c r="K45" s="84"/>
      <c r="L45" s="85"/>
    </row>
    <row r="46" spans="1:12">
      <c r="A46" s="57" t="s">
        <v>23</v>
      </c>
      <c r="B46" s="49">
        <v>166</v>
      </c>
      <c r="C46" s="38">
        <v>32</v>
      </c>
      <c r="D46" s="54" t="s">
        <v>239</v>
      </c>
      <c r="E46" s="59" t="s">
        <v>240</v>
      </c>
      <c r="F46" s="96" t="s">
        <v>241</v>
      </c>
      <c r="G46" s="132"/>
      <c r="H46" s="84"/>
      <c r="I46" s="84"/>
      <c r="J46" s="84"/>
      <c r="K46" s="84"/>
      <c r="L46" s="85"/>
    </row>
    <row r="47" spans="1:12">
      <c r="A47" s="57" t="s">
        <v>24</v>
      </c>
      <c r="B47" s="49">
        <v>166</v>
      </c>
      <c r="C47" s="38">
        <v>33</v>
      </c>
      <c r="D47" s="54" t="s">
        <v>242</v>
      </c>
      <c r="E47" s="97" t="s">
        <v>243</v>
      </c>
      <c r="F47" s="96" t="s">
        <v>241</v>
      </c>
      <c r="G47" s="132">
        <f>G48</f>
        <v>693000000</v>
      </c>
      <c r="H47" s="83">
        <f t="shared" ref="H47:J47" si="5">H48</f>
        <v>271000000</v>
      </c>
      <c r="I47" s="83">
        <f t="shared" si="5"/>
        <v>381000000</v>
      </c>
      <c r="J47" s="83">
        <f t="shared" si="5"/>
        <v>810000000</v>
      </c>
      <c r="K47" s="83">
        <f>J47</f>
        <v>810000000</v>
      </c>
      <c r="L47" s="136">
        <f>K47</f>
        <v>810000000</v>
      </c>
    </row>
    <row r="48" spans="1:12">
      <c r="A48" s="57"/>
      <c r="B48" s="49"/>
      <c r="C48" s="38"/>
      <c r="D48" s="54"/>
      <c r="E48" s="97" t="s">
        <v>739</v>
      </c>
      <c r="F48" s="96" t="s">
        <v>241</v>
      </c>
      <c r="G48" s="132">
        <v>693000000</v>
      </c>
      <c r="H48" s="84">
        <v>271000000</v>
      </c>
      <c r="I48" s="84">
        <v>381000000</v>
      </c>
      <c r="J48" s="84">
        <v>810000000</v>
      </c>
      <c r="K48" s="84">
        <f>K47</f>
        <v>810000000</v>
      </c>
      <c r="L48" s="85">
        <f>L47</f>
        <v>810000000</v>
      </c>
    </row>
    <row r="49" spans="1:12">
      <c r="A49" s="57" t="s">
        <v>25</v>
      </c>
      <c r="B49" s="49">
        <v>166</v>
      </c>
      <c r="C49" s="38">
        <v>34</v>
      </c>
      <c r="D49" s="54" t="s">
        <v>244</v>
      </c>
      <c r="E49" s="59" t="s">
        <v>245</v>
      </c>
      <c r="F49" s="96" t="s">
        <v>241</v>
      </c>
      <c r="G49" s="132"/>
      <c r="H49" s="84"/>
      <c r="I49" s="84"/>
      <c r="J49" s="84"/>
      <c r="K49" s="84"/>
      <c r="L49" s="85"/>
    </row>
    <row r="50" spans="1:12">
      <c r="A50" s="57" t="s">
        <v>26</v>
      </c>
      <c r="B50" s="49">
        <v>168</v>
      </c>
      <c r="C50" s="38">
        <v>35</v>
      </c>
      <c r="D50" s="54" t="s">
        <v>246</v>
      </c>
      <c r="E50" s="59" t="s">
        <v>247</v>
      </c>
      <c r="F50" s="96" t="s">
        <v>248</v>
      </c>
      <c r="G50" s="132"/>
      <c r="H50" s="84"/>
      <c r="I50" s="84"/>
      <c r="J50" s="84"/>
      <c r="K50" s="84"/>
      <c r="L50" s="85"/>
    </row>
    <row r="51" spans="1:12">
      <c r="A51" s="57" t="s">
        <v>27</v>
      </c>
      <c r="B51" s="49">
        <v>168</v>
      </c>
      <c r="C51" s="38">
        <v>36</v>
      </c>
      <c r="D51" s="54" t="s">
        <v>644</v>
      </c>
      <c r="E51" s="59" t="s">
        <v>249</v>
      </c>
      <c r="F51" s="96" t="s">
        <v>248</v>
      </c>
      <c r="G51" s="132"/>
      <c r="H51" s="84"/>
      <c r="I51" s="84"/>
      <c r="J51" s="84"/>
      <c r="K51" s="84"/>
      <c r="L51" s="85"/>
    </row>
    <row r="52" spans="1:12" ht="31.5">
      <c r="A52" s="50" t="s">
        <v>28</v>
      </c>
      <c r="B52" s="49">
        <v>169</v>
      </c>
      <c r="C52" s="38">
        <v>37</v>
      </c>
      <c r="D52" s="61" t="s">
        <v>250</v>
      </c>
      <c r="E52" s="55" t="s">
        <v>251</v>
      </c>
      <c r="F52" s="96" t="s">
        <v>199</v>
      </c>
      <c r="G52" s="132"/>
      <c r="H52" s="84"/>
      <c r="I52" s="84"/>
      <c r="J52" s="84"/>
      <c r="K52" s="84"/>
      <c r="L52" s="85"/>
    </row>
    <row r="53" spans="1:12" ht="31.5">
      <c r="A53" s="57" t="s">
        <v>29</v>
      </c>
      <c r="B53" s="49">
        <v>114</v>
      </c>
      <c r="C53" s="38">
        <v>38</v>
      </c>
      <c r="D53" s="54" t="s">
        <v>645</v>
      </c>
      <c r="E53" s="55" t="s">
        <v>252</v>
      </c>
      <c r="F53" s="78" t="s">
        <v>338</v>
      </c>
      <c r="G53" s="132"/>
      <c r="H53" s="84"/>
      <c r="I53" s="84"/>
      <c r="J53" s="84"/>
      <c r="K53" s="84"/>
      <c r="L53" s="85"/>
    </row>
    <row r="54" spans="1:12">
      <c r="A54" s="50" t="s">
        <v>30</v>
      </c>
      <c r="B54" s="49">
        <v>169</v>
      </c>
      <c r="C54" s="38">
        <v>39</v>
      </c>
      <c r="D54" s="61" t="s">
        <v>253</v>
      </c>
      <c r="E54" s="55" t="s">
        <v>254</v>
      </c>
      <c r="F54" s="96" t="s">
        <v>199</v>
      </c>
      <c r="G54" s="132"/>
      <c r="H54" s="84"/>
      <c r="I54" s="84"/>
      <c r="J54" s="84"/>
      <c r="K54" s="84"/>
      <c r="L54" s="85"/>
    </row>
    <row r="55" spans="1:12" ht="31.5">
      <c r="A55" s="50" t="s">
        <v>31</v>
      </c>
      <c r="B55" s="49">
        <v>169</v>
      </c>
      <c r="C55" s="38">
        <v>40</v>
      </c>
      <c r="D55" s="61" t="s">
        <v>255</v>
      </c>
      <c r="E55" s="59" t="s">
        <v>256</v>
      </c>
      <c r="F55" s="96" t="s">
        <v>199</v>
      </c>
      <c r="G55" s="132"/>
      <c r="H55" s="84"/>
      <c r="I55" s="84"/>
      <c r="J55" s="84"/>
      <c r="K55" s="84"/>
      <c r="L55" s="85"/>
    </row>
    <row r="56" spans="1:12">
      <c r="A56" s="34" t="s">
        <v>598</v>
      </c>
      <c r="B56" s="47"/>
      <c r="C56" s="38">
        <v>41</v>
      </c>
      <c r="D56" s="39"/>
      <c r="E56" s="53" t="s">
        <v>257</v>
      </c>
      <c r="F56" s="125"/>
      <c r="G56" s="132"/>
      <c r="H56" s="84"/>
      <c r="I56" s="84"/>
      <c r="J56" s="84"/>
      <c r="K56" s="84"/>
      <c r="L56" s="85"/>
    </row>
    <row r="57" spans="1:12">
      <c r="A57" s="34" t="s">
        <v>599</v>
      </c>
      <c r="B57" s="47"/>
      <c r="C57" s="38">
        <v>42</v>
      </c>
      <c r="D57" s="39"/>
      <c r="E57" s="48" t="s">
        <v>258</v>
      </c>
      <c r="F57" s="125"/>
      <c r="G57" s="132"/>
      <c r="H57" s="84"/>
      <c r="I57" s="84"/>
      <c r="J57" s="84"/>
      <c r="K57" s="84"/>
      <c r="L57" s="85"/>
    </row>
    <row r="58" spans="1:12" ht="31.5">
      <c r="A58" s="50" t="s">
        <v>32</v>
      </c>
      <c r="B58" s="49">
        <v>168</v>
      </c>
      <c r="C58" s="38">
        <v>43</v>
      </c>
      <c r="D58" s="51" t="s">
        <v>259</v>
      </c>
      <c r="E58" s="55" t="s">
        <v>260</v>
      </c>
      <c r="F58" s="96" t="s">
        <v>248</v>
      </c>
      <c r="G58" s="132"/>
      <c r="H58" s="84"/>
      <c r="I58" s="84"/>
      <c r="J58" s="84"/>
      <c r="K58" s="84"/>
      <c r="L58" s="85"/>
    </row>
    <row r="59" spans="1:12" ht="31.5">
      <c r="A59" s="57" t="s">
        <v>33</v>
      </c>
      <c r="B59" s="49">
        <v>168</v>
      </c>
      <c r="C59" s="38">
        <v>44</v>
      </c>
      <c r="D59" s="54" t="s">
        <v>646</v>
      </c>
      <c r="E59" s="56" t="s">
        <v>261</v>
      </c>
      <c r="F59" s="96" t="s">
        <v>248</v>
      </c>
      <c r="G59" s="132"/>
      <c r="H59" s="84"/>
      <c r="I59" s="84"/>
      <c r="J59" s="84"/>
      <c r="K59" s="84"/>
      <c r="L59" s="85"/>
    </row>
    <row r="60" spans="1:12" ht="63">
      <c r="A60" s="57" t="s">
        <v>34</v>
      </c>
      <c r="B60" s="49">
        <v>168</v>
      </c>
      <c r="C60" s="38">
        <v>45</v>
      </c>
      <c r="D60" s="54" t="s">
        <v>262</v>
      </c>
      <c r="E60" s="62" t="s">
        <v>263</v>
      </c>
      <c r="F60" s="96" t="s">
        <v>248</v>
      </c>
      <c r="G60" s="132"/>
      <c r="H60" s="84"/>
      <c r="I60" s="84"/>
      <c r="J60" s="84"/>
      <c r="K60" s="84"/>
      <c r="L60" s="85"/>
    </row>
    <row r="61" spans="1:12" ht="31.5">
      <c r="A61" s="57" t="s">
        <v>35</v>
      </c>
      <c r="B61" s="49">
        <v>168</v>
      </c>
      <c r="C61" s="38">
        <v>46</v>
      </c>
      <c r="D61" s="54" t="s">
        <v>647</v>
      </c>
      <c r="E61" s="56" t="s">
        <v>264</v>
      </c>
      <c r="F61" s="96" t="s">
        <v>248</v>
      </c>
      <c r="G61" s="132"/>
      <c r="H61" s="84"/>
      <c r="I61" s="84"/>
      <c r="J61" s="84"/>
      <c r="K61" s="84"/>
      <c r="L61" s="85"/>
    </row>
    <row r="62" spans="1:12" ht="63">
      <c r="A62" s="41" t="s">
        <v>36</v>
      </c>
      <c r="B62" s="49">
        <v>168</v>
      </c>
      <c r="C62" s="38">
        <v>47</v>
      </c>
      <c r="D62" s="54" t="s">
        <v>648</v>
      </c>
      <c r="E62" s="56" t="s">
        <v>265</v>
      </c>
      <c r="F62" s="96" t="s">
        <v>248</v>
      </c>
      <c r="G62" s="132"/>
      <c r="H62" s="84"/>
      <c r="I62" s="84"/>
      <c r="J62" s="84"/>
      <c r="K62" s="84"/>
      <c r="L62" s="85"/>
    </row>
    <row r="63" spans="1:12" ht="31.5">
      <c r="A63" s="63" t="s">
        <v>37</v>
      </c>
      <c r="B63" s="49">
        <v>168</v>
      </c>
      <c r="C63" s="38">
        <v>48</v>
      </c>
      <c r="D63" s="51" t="s">
        <v>266</v>
      </c>
      <c r="E63" s="62" t="s">
        <v>267</v>
      </c>
      <c r="F63" s="96" t="s">
        <v>248</v>
      </c>
      <c r="G63" s="132"/>
      <c r="H63" s="84"/>
      <c r="I63" s="84"/>
      <c r="J63" s="84"/>
      <c r="K63" s="84"/>
      <c r="L63" s="85"/>
    </row>
    <row r="64" spans="1:12" ht="31.5">
      <c r="A64" s="41" t="s">
        <v>38</v>
      </c>
      <c r="B64" s="49">
        <v>168</v>
      </c>
      <c r="C64" s="38">
        <v>49</v>
      </c>
      <c r="D64" s="64" t="s">
        <v>268</v>
      </c>
      <c r="E64" s="59" t="s">
        <v>269</v>
      </c>
      <c r="F64" s="96" t="s">
        <v>248</v>
      </c>
      <c r="G64" s="132"/>
      <c r="H64" s="84"/>
      <c r="I64" s="84"/>
      <c r="J64" s="84"/>
      <c r="K64" s="84"/>
      <c r="L64" s="85"/>
    </row>
    <row r="65" spans="1:12">
      <c r="A65" s="41" t="s">
        <v>39</v>
      </c>
      <c r="B65" s="49">
        <v>168</v>
      </c>
      <c r="C65" s="38">
        <v>50</v>
      </c>
      <c r="D65" s="64" t="s">
        <v>270</v>
      </c>
      <c r="E65" s="58" t="s">
        <v>271</v>
      </c>
      <c r="F65" s="96" t="s">
        <v>248</v>
      </c>
      <c r="G65" s="132"/>
      <c r="H65" s="84"/>
      <c r="I65" s="84"/>
      <c r="J65" s="84"/>
      <c r="K65" s="84"/>
      <c r="L65" s="85"/>
    </row>
    <row r="66" spans="1:12">
      <c r="A66" s="41" t="s">
        <v>40</v>
      </c>
      <c r="B66" s="49">
        <v>168</v>
      </c>
      <c r="C66" s="38">
        <v>51</v>
      </c>
      <c r="D66" s="64" t="s">
        <v>272</v>
      </c>
      <c r="E66" s="59" t="s">
        <v>273</v>
      </c>
      <c r="F66" s="96" t="s">
        <v>248</v>
      </c>
      <c r="G66" s="132"/>
      <c r="H66" s="84"/>
      <c r="I66" s="84"/>
      <c r="J66" s="84"/>
      <c r="K66" s="84"/>
      <c r="L66" s="85"/>
    </row>
    <row r="67" spans="1:12">
      <c r="A67" s="41" t="s">
        <v>41</v>
      </c>
      <c r="B67" s="49">
        <v>168</v>
      </c>
      <c r="C67" s="38">
        <v>52</v>
      </c>
      <c r="D67" s="61" t="s">
        <v>274</v>
      </c>
      <c r="E67" s="59" t="s">
        <v>275</v>
      </c>
      <c r="F67" s="96" t="s">
        <v>248</v>
      </c>
      <c r="G67" s="132"/>
      <c r="H67" s="84"/>
      <c r="I67" s="84"/>
      <c r="J67" s="84"/>
      <c r="K67" s="84"/>
      <c r="L67" s="85"/>
    </row>
    <row r="68" spans="1:12" ht="31.5">
      <c r="A68" s="41" t="s">
        <v>600</v>
      </c>
      <c r="B68" s="49">
        <v>168</v>
      </c>
      <c r="C68" s="38">
        <v>53</v>
      </c>
      <c r="D68" s="64" t="s">
        <v>649</v>
      </c>
      <c r="E68" s="44" t="s">
        <v>650</v>
      </c>
      <c r="F68" s="96" t="s">
        <v>248</v>
      </c>
      <c r="G68" s="132"/>
      <c r="H68" s="84"/>
      <c r="I68" s="84"/>
      <c r="J68" s="84"/>
      <c r="K68" s="84"/>
      <c r="L68" s="85"/>
    </row>
    <row r="69" spans="1:12" ht="31.5">
      <c r="A69" s="57" t="s">
        <v>42</v>
      </c>
      <c r="B69" s="49">
        <v>168</v>
      </c>
      <c r="C69" s="38">
        <v>54</v>
      </c>
      <c r="D69" s="64" t="s">
        <v>651</v>
      </c>
      <c r="E69" s="59" t="s">
        <v>276</v>
      </c>
      <c r="F69" s="96" t="s">
        <v>248</v>
      </c>
      <c r="G69" s="132"/>
      <c r="H69" s="84"/>
      <c r="I69" s="84"/>
      <c r="J69" s="84"/>
      <c r="K69" s="84"/>
      <c r="L69" s="85"/>
    </row>
    <row r="70" spans="1:12">
      <c r="A70" s="57" t="s">
        <v>43</v>
      </c>
      <c r="B70" s="49">
        <v>168</v>
      </c>
      <c r="C70" s="38">
        <v>55</v>
      </c>
      <c r="D70" s="64" t="s">
        <v>652</v>
      </c>
      <c r="E70" s="59" t="s">
        <v>277</v>
      </c>
      <c r="F70" s="96" t="s">
        <v>248</v>
      </c>
      <c r="G70" s="132"/>
      <c r="H70" s="84"/>
      <c r="I70" s="84"/>
      <c r="J70" s="84"/>
      <c r="K70" s="84"/>
      <c r="L70" s="85"/>
    </row>
    <row r="71" spans="1:12" ht="31.5">
      <c r="A71" s="41" t="s">
        <v>44</v>
      </c>
      <c r="B71" s="49">
        <v>168</v>
      </c>
      <c r="C71" s="38">
        <v>56</v>
      </c>
      <c r="D71" s="64" t="s">
        <v>278</v>
      </c>
      <c r="E71" s="59" t="s">
        <v>279</v>
      </c>
      <c r="F71" s="96" t="s">
        <v>248</v>
      </c>
      <c r="G71" s="132"/>
      <c r="H71" s="84"/>
      <c r="I71" s="84"/>
      <c r="J71" s="84"/>
      <c r="K71" s="84"/>
      <c r="L71" s="85"/>
    </row>
    <row r="72" spans="1:12">
      <c r="A72" s="57" t="s">
        <v>45</v>
      </c>
      <c r="B72" s="49">
        <v>168</v>
      </c>
      <c r="C72" s="38">
        <v>57</v>
      </c>
      <c r="D72" s="64" t="s">
        <v>280</v>
      </c>
      <c r="E72" s="59" t="s">
        <v>281</v>
      </c>
      <c r="F72" s="96" t="s">
        <v>248</v>
      </c>
      <c r="G72" s="132"/>
      <c r="H72" s="84"/>
      <c r="I72" s="84"/>
      <c r="J72" s="84"/>
      <c r="K72" s="84"/>
      <c r="L72" s="85"/>
    </row>
    <row r="73" spans="1:12" ht="31.5">
      <c r="A73" s="41" t="s">
        <v>46</v>
      </c>
      <c r="B73" s="49">
        <v>168</v>
      </c>
      <c r="C73" s="38">
        <v>58</v>
      </c>
      <c r="D73" s="64" t="s">
        <v>282</v>
      </c>
      <c r="E73" s="59" t="s">
        <v>283</v>
      </c>
      <c r="F73" s="96" t="s">
        <v>248</v>
      </c>
      <c r="G73" s="132"/>
      <c r="H73" s="84"/>
      <c r="I73" s="84"/>
      <c r="J73" s="84"/>
      <c r="K73" s="84"/>
      <c r="L73" s="85"/>
    </row>
    <row r="74" spans="1:12" ht="31.5">
      <c r="A74" s="41" t="s">
        <v>601</v>
      </c>
      <c r="B74" s="49">
        <v>168</v>
      </c>
      <c r="C74" s="38">
        <v>59</v>
      </c>
      <c r="D74" s="64" t="s">
        <v>653</v>
      </c>
      <c r="E74" s="44" t="s">
        <v>654</v>
      </c>
      <c r="F74" s="96" t="s">
        <v>248</v>
      </c>
      <c r="G74" s="132"/>
      <c r="H74" s="84"/>
      <c r="I74" s="84"/>
      <c r="J74" s="84"/>
      <c r="K74" s="84"/>
      <c r="L74" s="85"/>
    </row>
    <row r="75" spans="1:12" s="102" customFormat="1" ht="31.5">
      <c r="A75" s="98" t="s">
        <v>47</v>
      </c>
      <c r="B75" s="99">
        <v>168</v>
      </c>
      <c r="C75" s="100">
        <v>60</v>
      </c>
      <c r="D75" s="101" t="s">
        <v>655</v>
      </c>
      <c r="E75" s="97" t="s">
        <v>284</v>
      </c>
      <c r="F75" s="105" t="s">
        <v>248</v>
      </c>
      <c r="G75" s="137">
        <f>G76+G78</f>
        <v>647.4</v>
      </c>
      <c r="H75" s="107">
        <f t="shared" ref="H75:L75" si="6">H76+H78</f>
        <v>639.30000000000007</v>
      </c>
      <c r="I75" s="107">
        <f t="shared" si="6"/>
        <v>666.69450000000006</v>
      </c>
      <c r="J75" s="107">
        <f t="shared" si="6"/>
        <v>691.36219649999998</v>
      </c>
      <c r="K75" s="107">
        <f t="shared" si="6"/>
        <v>717.63395996700001</v>
      </c>
      <c r="L75" s="138">
        <f t="shared" si="6"/>
        <v>744.90405044574595</v>
      </c>
    </row>
    <row r="76" spans="1:12" s="102" customFormat="1">
      <c r="A76" s="98" t="s">
        <v>48</v>
      </c>
      <c r="B76" s="99">
        <v>168</v>
      </c>
      <c r="C76" s="100">
        <v>61</v>
      </c>
      <c r="D76" s="101" t="s">
        <v>656</v>
      </c>
      <c r="E76" s="103" t="s">
        <v>285</v>
      </c>
      <c r="F76" s="105" t="s">
        <v>248</v>
      </c>
      <c r="G76" s="137">
        <f>G77</f>
        <v>635.6</v>
      </c>
      <c r="H76" s="108">
        <f t="shared" ref="H76:L76" si="7">H77</f>
        <v>628.70000000000005</v>
      </c>
      <c r="I76" s="108">
        <f t="shared" si="7"/>
        <v>655.73410000000001</v>
      </c>
      <c r="J76" s="108">
        <f t="shared" si="7"/>
        <v>679.99626169999999</v>
      </c>
      <c r="K76" s="108">
        <f t="shared" si="7"/>
        <v>705.83611964459999</v>
      </c>
      <c r="L76" s="139">
        <f t="shared" si="7"/>
        <v>732.65789219109479</v>
      </c>
    </row>
    <row r="77" spans="1:12" s="102" customFormat="1">
      <c r="A77" s="98"/>
      <c r="B77" s="99"/>
      <c r="C77" s="100"/>
      <c r="D77" s="101"/>
      <c r="E77" s="103" t="s">
        <v>740</v>
      </c>
      <c r="F77" s="105" t="s">
        <v>248</v>
      </c>
      <c r="G77" s="137">
        <v>635.6</v>
      </c>
      <c r="H77" s="114">
        <v>628.70000000000005</v>
      </c>
      <c r="I77" s="114">
        <f>H77*104.3%</f>
        <v>655.73410000000001</v>
      </c>
      <c r="J77" s="114">
        <f>I77*103.7%</f>
        <v>679.99626169999999</v>
      </c>
      <c r="K77" s="114">
        <f>J77*103.8%</f>
        <v>705.83611964459999</v>
      </c>
      <c r="L77" s="140">
        <f>K77*103.8%</f>
        <v>732.65789219109479</v>
      </c>
    </row>
    <row r="78" spans="1:12" s="102" customFormat="1">
      <c r="A78" s="106" t="s">
        <v>602</v>
      </c>
      <c r="B78" s="99">
        <v>168</v>
      </c>
      <c r="C78" s="100">
        <v>62</v>
      </c>
      <c r="D78" s="101" t="s">
        <v>657</v>
      </c>
      <c r="E78" s="103" t="s">
        <v>286</v>
      </c>
      <c r="F78" s="105" t="s">
        <v>248</v>
      </c>
      <c r="G78" s="141">
        <v>11.8</v>
      </c>
      <c r="H78" s="114">
        <v>10.6</v>
      </c>
      <c r="I78" s="114">
        <f>H78*103.4%</f>
        <v>10.9604</v>
      </c>
      <c r="J78" s="114">
        <f>I78*103.7%</f>
        <v>11.3659348</v>
      </c>
      <c r="K78" s="114">
        <f>J78*103.8%</f>
        <v>11.797840322400001</v>
      </c>
      <c r="L78" s="140">
        <f>K78*103.8%</f>
        <v>12.246158254651201</v>
      </c>
    </row>
    <row r="79" spans="1:12" s="102" customFormat="1">
      <c r="A79" s="106"/>
      <c r="B79" s="99"/>
      <c r="C79" s="100"/>
      <c r="D79" s="101"/>
      <c r="E79" s="103" t="s">
        <v>740</v>
      </c>
      <c r="F79" s="105" t="s">
        <v>248</v>
      </c>
      <c r="G79" s="137">
        <f>G78</f>
        <v>11.8</v>
      </c>
      <c r="H79" s="108">
        <f t="shared" ref="H79:L79" si="8">H78</f>
        <v>10.6</v>
      </c>
      <c r="I79" s="108">
        <f t="shared" si="8"/>
        <v>10.9604</v>
      </c>
      <c r="J79" s="108">
        <f t="shared" si="8"/>
        <v>11.3659348</v>
      </c>
      <c r="K79" s="108">
        <f t="shared" si="8"/>
        <v>11.797840322400001</v>
      </c>
      <c r="L79" s="139">
        <f t="shared" si="8"/>
        <v>12.246158254651201</v>
      </c>
    </row>
    <row r="80" spans="1:12">
      <c r="A80" s="50" t="s">
        <v>578</v>
      </c>
      <c r="B80" s="49">
        <v>168</v>
      </c>
      <c r="C80" s="38">
        <v>63</v>
      </c>
      <c r="D80" s="61" t="s">
        <v>579</v>
      </c>
      <c r="E80" s="65" t="s">
        <v>580</v>
      </c>
      <c r="F80" s="96" t="s">
        <v>248</v>
      </c>
      <c r="G80" s="132"/>
      <c r="H80" s="84"/>
      <c r="I80" s="84"/>
      <c r="J80" s="84"/>
      <c r="K80" s="84"/>
      <c r="L80" s="85"/>
    </row>
    <row r="81" spans="1:12">
      <c r="A81" s="66" t="s">
        <v>49</v>
      </c>
      <c r="B81" s="49">
        <v>168</v>
      </c>
      <c r="C81" s="38">
        <v>64</v>
      </c>
      <c r="D81" s="61" t="s">
        <v>287</v>
      </c>
      <c r="E81" s="58" t="s">
        <v>288</v>
      </c>
      <c r="F81" s="96" t="s">
        <v>248</v>
      </c>
      <c r="G81" s="132"/>
      <c r="H81" s="84"/>
      <c r="I81" s="84"/>
      <c r="J81" s="84"/>
      <c r="K81" s="84"/>
      <c r="L81" s="85"/>
    </row>
    <row r="82" spans="1:12">
      <c r="A82" s="50" t="s">
        <v>50</v>
      </c>
      <c r="B82" s="49">
        <v>168</v>
      </c>
      <c r="C82" s="38">
        <v>65</v>
      </c>
      <c r="D82" s="61" t="s">
        <v>289</v>
      </c>
      <c r="E82" s="59" t="s">
        <v>290</v>
      </c>
      <c r="F82" s="96" t="s">
        <v>248</v>
      </c>
      <c r="G82" s="132"/>
      <c r="H82" s="84"/>
      <c r="I82" s="84"/>
      <c r="J82" s="84"/>
      <c r="K82" s="84"/>
      <c r="L82" s="85"/>
    </row>
    <row r="83" spans="1:12" ht="31.5">
      <c r="A83" s="66" t="s">
        <v>51</v>
      </c>
      <c r="B83" s="49">
        <v>168</v>
      </c>
      <c r="C83" s="38">
        <v>66</v>
      </c>
      <c r="D83" s="61" t="s">
        <v>291</v>
      </c>
      <c r="E83" s="59" t="s">
        <v>292</v>
      </c>
      <c r="F83" s="96" t="s">
        <v>248</v>
      </c>
      <c r="G83" s="132"/>
      <c r="H83" s="84"/>
      <c r="I83" s="84"/>
      <c r="J83" s="84"/>
      <c r="K83" s="84"/>
      <c r="L83" s="85"/>
    </row>
    <row r="84" spans="1:12" ht="31.5">
      <c r="A84" s="66" t="s">
        <v>52</v>
      </c>
      <c r="B84" s="49">
        <v>168</v>
      </c>
      <c r="C84" s="38">
        <v>67</v>
      </c>
      <c r="D84" s="61" t="s">
        <v>293</v>
      </c>
      <c r="E84" s="59" t="s">
        <v>294</v>
      </c>
      <c r="F84" s="96" t="s">
        <v>248</v>
      </c>
      <c r="G84" s="132"/>
      <c r="H84" s="84"/>
      <c r="I84" s="84"/>
      <c r="J84" s="84"/>
      <c r="K84" s="84"/>
      <c r="L84" s="85"/>
    </row>
    <row r="85" spans="1:12" ht="31.5">
      <c r="A85" s="50" t="s">
        <v>53</v>
      </c>
      <c r="B85" s="49">
        <v>168</v>
      </c>
      <c r="C85" s="38">
        <v>68</v>
      </c>
      <c r="D85" s="61" t="s">
        <v>295</v>
      </c>
      <c r="E85" s="59" t="s">
        <v>296</v>
      </c>
      <c r="F85" s="96" t="s">
        <v>248</v>
      </c>
      <c r="G85" s="132"/>
      <c r="H85" s="84"/>
      <c r="I85" s="84"/>
      <c r="J85" s="84"/>
      <c r="K85" s="84"/>
      <c r="L85" s="85"/>
    </row>
    <row r="86" spans="1:12">
      <c r="A86" s="50" t="s">
        <v>54</v>
      </c>
      <c r="B86" s="49">
        <v>168</v>
      </c>
      <c r="C86" s="38">
        <v>69</v>
      </c>
      <c r="D86" s="61" t="s">
        <v>297</v>
      </c>
      <c r="E86" s="59" t="s">
        <v>298</v>
      </c>
      <c r="F86" s="96" t="s">
        <v>248</v>
      </c>
      <c r="G86" s="132"/>
      <c r="H86" s="84"/>
      <c r="I86" s="84"/>
      <c r="J86" s="84"/>
      <c r="K86" s="84"/>
      <c r="L86" s="85"/>
    </row>
    <row r="87" spans="1:12">
      <c r="A87" s="41" t="s">
        <v>55</v>
      </c>
      <c r="B87" s="49">
        <v>119</v>
      </c>
      <c r="C87" s="38">
        <v>70</v>
      </c>
      <c r="D87" s="64" t="s">
        <v>299</v>
      </c>
      <c r="E87" s="59" t="s">
        <v>300</v>
      </c>
      <c r="F87" s="96" t="s">
        <v>301</v>
      </c>
      <c r="G87" s="132"/>
      <c r="H87" s="84"/>
      <c r="I87" s="84"/>
      <c r="J87" s="84"/>
      <c r="K87" s="84"/>
      <c r="L87" s="85"/>
    </row>
    <row r="88" spans="1:12">
      <c r="A88" s="41" t="s">
        <v>603</v>
      </c>
      <c r="B88" s="49">
        <v>119</v>
      </c>
      <c r="C88" s="38">
        <v>71</v>
      </c>
      <c r="D88" s="64" t="s">
        <v>658</v>
      </c>
      <c r="E88" s="44" t="s">
        <v>659</v>
      </c>
      <c r="F88" s="96" t="s">
        <v>301</v>
      </c>
      <c r="G88" s="132"/>
      <c r="H88" s="84"/>
      <c r="I88" s="84"/>
      <c r="J88" s="84"/>
      <c r="K88" s="84"/>
      <c r="L88" s="85"/>
    </row>
    <row r="89" spans="1:12" ht="31.5">
      <c r="A89" s="41" t="s">
        <v>56</v>
      </c>
      <c r="B89" s="49">
        <v>119</v>
      </c>
      <c r="C89" s="38">
        <v>72</v>
      </c>
      <c r="D89" s="64" t="s">
        <v>660</v>
      </c>
      <c r="E89" s="59" t="s">
        <v>302</v>
      </c>
      <c r="F89" s="96" t="s">
        <v>301</v>
      </c>
      <c r="G89" s="132"/>
      <c r="H89" s="84"/>
      <c r="I89" s="84"/>
      <c r="J89" s="84"/>
      <c r="K89" s="84"/>
      <c r="L89" s="85"/>
    </row>
    <row r="90" spans="1:12" ht="31.5">
      <c r="A90" s="41" t="s">
        <v>57</v>
      </c>
      <c r="B90" s="67">
        <v>119</v>
      </c>
      <c r="C90" s="38">
        <v>73</v>
      </c>
      <c r="D90" s="64" t="s">
        <v>303</v>
      </c>
      <c r="E90" s="59" t="s">
        <v>304</v>
      </c>
      <c r="F90" s="126" t="s">
        <v>301</v>
      </c>
      <c r="G90" s="132"/>
      <c r="H90" s="84"/>
      <c r="I90" s="84"/>
      <c r="J90" s="84"/>
      <c r="K90" s="84"/>
      <c r="L90" s="85"/>
    </row>
    <row r="91" spans="1:12" ht="63">
      <c r="A91" s="41" t="s">
        <v>58</v>
      </c>
      <c r="B91" s="49">
        <v>119</v>
      </c>
      <c r="C91" s="38">
        <v>74</v>
      </c>
      <c r="D91" s="54" t="s">
        <v>661</v>
      </c>
      <c r="E91" s="59" t="s">
        <v>305</v>
      </c>
      <c r="F91" s="96" t="s">
        <v>301</v>
      </c>
      <c r="G91" s="132"/>
      <c r="H91" s="84"/>
      <c r="I91" s="84"/>
      <c r="J91" s="84"/>
      <c r="K91" s="84"/>
      <c r="L91" s="85"/>
    </row>
    <row r="92" spans="1:12">
      <c r="A92" s="41" t="s">
        <v>59</v>
      </c>
      <c r="B92" s="49">
        <v>119</v>
      </c>
      <c r="C92" s="38">
        <v>75</v>
      </c>
      <c r="D92" s="64" t="s">
        <v>306</v>
      </c>
      <c r="E92" s="59" t="s">
        <v>307</v>
      </c>
      <c r="F92" s="96" t="s">
        <v>301</v>
      </c>
      <c r="G92" s="132"/>
      <c r="H92" s="84"/>
      <c r="I92" s="84"/>
      <c r="J92" s="84"/>
      <c r="K92" s="84"/>
      <c r="L92" s="85"/>
    </row>
    <row r="93" spans="1:12" ht="47.25">
      <c r="A93" s="50" t="s">
        <v>60</v>
      </c>
      <c r="B93" s="49">
        <v>128</v>
      </c>
      <c r="C93" s="38">
        <v>76</v>
      </c>
      <c r="D93" s="61" t="s">
        <v>308</v>
      </c>
      <c r="E93" s="59" t="s">
        <v>309</v>
      </c>
      <c r="F93" s="96" t="s">
        <v>310</v>
      </c>
      <c r="G93" s="132"/>
      <c r="H93" s="84"/>
      <c r="I93" s="84"/>
      <c r="J93" s="84"/>
      <c r="K93" s="84"/>
      <c r="L93" s="85"/>
    </row>
    <row r="94" spans="1:12">
      <c r="A94" s="50" t="s">
        <v>61</v>
      </c>
      <c r="B94" s="49">
        <v>119</v>
      </c>
      <c r="C94" s="38">
        <v>77</v>
      </c>
      <c r="D94" s="61" t="s">
        <v>311</v>
      </c>
      <c r="E94" s="59" t="s">
        <v>312</v>
      </c>
      <c r="F94" s="96" t="s">
        <v>301</v>
      </c>
      <c r="G94" s="132"/>
      <c r="H94" s="84"/>
      <c r="I94" s="84"/>
      <c r="J94" s="84"/>
      <c r="K94" s="84"/>
      <c r="L94" s="85"/>
    </row>
    <row r="95" spans="1:12">
      <c r="A95" s="34" t="s">
        <v>604</v>
      </c>
      <c r="B95" s="47"/>
      <c r="C95" s="38">
        <v>78</v>
      </c>
      <c r="D95" s="39"/>
      <c r="E95" s="48" t="s">
        <v>313</v>
      </c>
      <c r="F95" s="125"/>
      <c r="G95" s="132"/>
      <c r="H95" s="84"/>
      <c r="I95" s="84"/>
      <c r="J95" s="84"/>
      <c r="K95" s="84"/>
      <c r="L95" s="85"/>
    </row>
    <row r="96" spans="1:12">
      <c r="A96" s="50" t="s">
        <v>62</v>
      </c>
      <c r="B96" s="49">
        <v>58</v>
      </c>
      <c r="C96" s="38">
        <v>79</v>
      </c>
      <c r="D96" s="61" t="s">
        <v>314</v>
      </c>
      <c r="E96" s="59" t="s">
        <v>315</v>
      </c>
      <c r="F96" s="96" t="s">
        <v>358</v>
      </c>
      <c r="G96" s="132"/>
      <c r="H96" s="84"/>
      <c r="I96" s="84"/>
      <c r="J96" s="84"/>
      <c r="K96" s="84"/>
      <c r="L96" s="85"/>
    </row>
    <row r="97" spans="1:12">
      <c r="A97" s="41" t="s">
        <v>605</v>
      </c>
      <c r="B97" s="49">
        <v>58</v>
      </c>
      <c r="C97" s="38">
        <v>80</v>
      </c>
      <c r="D97" s="64" t="s">
        <v>662</v>
      </c>
      <c r="E97" s="44" t="s">
        <v>663</v>
      </c>
      <c r="F97" s="96" t="s">
        <v>358</v>
      </c>
      <c r="G97" s="132"/>
      <c r="H97" s="84"/>
      <c r="I97" s="84"/>
      <c r="J97" s="84"/>
      <c r="K97" s="84"/>
      <c r="L97" s="85"/>
    </row>
    <row r="98" spans="1:12">
      <c r="A98" s="50" t="s">
        <v>63</v>
      </c>
      <c r="B98" s="49">
        <v>798</v>
      </c>
      <c r="C98" s="38">
        <v>81</v>
      </c>
      <c r="D98" s="61" t="s">
        <v>316</v>
      </c>
      <c r="E98" s="59" t="s">
        <v>317</v>
      </c>
      <c r="F98" s="96" t="s">
        <v>318</v>
      </c>
      <c r="G98" s="132"/>
      <c r="H98" s="84"/>
      <c r="I98" s="84"/>
      <c r="J98" s="84"/>
      <c r="K98" s="84"/>
      <c r="L98" s="85"/>
    </row>
    <row r="99" spans="1:12">
      <c r="A99" s="50" t="s">
        <v>64</v>
      </c>
      <c r="B99" s="49">
        <v>58</v>
      </c>
      <c r="C99" s="38">
        <v>82</v>
      </c>
      <c r="D99" s="61" t="s">
        <v>319</v>
      </c>
      <c r="E99" s="59" t="s">
        <v>320</v>
      </c>
      <c r="F99" s="96" t="s">
        <v>358</v>
      </c>
      <c r="G99" s="132"/>
      <c r="H99" s="84"/>
      <c r="I99" s="84"/>
      <c r="J99" s="84"/>
      <c r="K99" s="84"/>
      <c r="L99" s="85"/>
    </row>
    <row r="100" spans="1:12">
      <c r="A100" s="50" t="s">
        <v>65</v>
      </c>
      <c r="B100" s="49">
        <v>798</v>
      </c>
      <c r="C100" s="38">
        <v>83</v>
      </c>
      <c r="D100" s="61" t="s">
        <v>321</v>
      </c>
      <c r="E100" s="59" t="s">
        <v>322</v>
      </c>
      <c r="F100" s="96" t="s">
        <v>318</v>
      </c>
      <c r="G100" s="132"/>
      <c r="H100" s="84"/>
      <c r="I100" s="84"/>
      <c r="J100" s="84"/>
      <c r="K100" s="84"/>
      <c r="L100" s="85"/>
    </row>
    <row r="101" spans="1:12">
      <c r="A101" s="50" t="s">
        <v>66</v>
      </c>
      <c r="B101" s="49">
        <v>798</v>
      </c>
      <c r="C101" s="38">
        <v>84</v>
      </c>
      <c r="D101" s="61" t="s">
        <v>323</v>
      </c>
      <c r="E101" s="59" t="s">
        <v>324</v>
      </c>
      <c r="F101" s="96" t="s">
        <v>318</v>
      </c>
      <c r="G101" s="132"/>
      <c r="H101" s="84"/>
      <c r="I101" s="84"/>
      <c r="J101" s="84"/>
      <c r="K101" s="84"/>
      <c r="L101" s="85"/>
    </row>
    <row r="102" spans="1:12">
      <c r="A102" s="50" t="s">
        <v>67</v>
      </c>
      <c r="B102" s="49">
        <v>798</v>
      </c>
      <c r="C102" s="38">
        <v>85</v>
      </c>
      <c r="D102" s="61" t="s">
        <v>325</v>
      </c>
      <c r="E102" s="59" t="s">
        <v>326</v>
      </c>
      <c r="F102" s="96" t="s">
        <v>318</v>
      </c>
      <c r="G102" s="132"/>
      <c r="H102" s="84"/>
      <c r="I102" s="84"/>
      <c r="J102" s="84"/>
      <c r="K102" s="84"/>
      <c r="L102" s="85"/>
    </row>
    <row r="103" spans="1:12">
      <c r="A103" s="50" t="s">
        <v>68</v>
      </c>
      <c r="B103" s="49">
        <v>798</v>
      </c>
      <c r="C103" s="38">
        <v>86</v>
      </c>
      <c r="D103" s="61" t="s">
        <v>327</v>
      </c>
      <c r="E103" s="59" t="s">
        <v>328</v>
      </c>
      <c r="F103" s="96" t="s">
        <v>318</v>
      </c>
      <c r="G103" s="132"/>
      <c r="H103" s="84"/>
      <c r="I103" s="84"/>
      <c r="J103" s="84"/>
      <c r="K103" s="84"/>
      <c r="L103" s="85"/>
    </row>
    <row r="104" spans="1:12">
      <c r="A104" s="50" t="s">
        <v>69</v>
      </c>
      <c r="B104" s="49">
        <v>837</v>
      </c>
      <c r="C104" s="38">
        <v>87</v>
      </c>
      <c r="D104" s="61" t="s">
        <v>329</v>
      </c>
      <c r="E104" s="59" t="s">
        <v>330</v>
      </c>
      <c r="F104" s="96" t="s">
        <v>331</v>
      </c>
      <c r="G104" s="132"/>
      <c r="H104" s="84"/>
      <c r="I104" s="84"/>
      <c r="J104" s="84"/>
      <c r="K104" s="84"/>
      <c r="L104" s="85"/>
    </row>
    <row r="105" spans="1:12" ht="94.5">
      <c r="A105" s="41" t="s">
        <v>70</v>
      </c>
      <c r="B105" s="49">
        <v>798</v>
      </c>
      <c r="C105" s="38">
        <v>88</v>
      </c>
      <c r="D105" s="64" t="s">
        <v>664</v>
      </c>
      <c r="E105" s="59" t="s">
        <v>332</v>
      </c>
      <c r="F105" s="96" t="s">
        <v>318</v>
      </c>
      <c r="G105" s="132"/>
      <c r="H105" s="84"/>
      <c r="I105" s="84"/>
      <c r="J105" s="84"/>
      <c r="K105" s="84"/>
      <c r="L105" s="85"/>
    </row>
    <row r="106" spans="1:12" ht="31.5">
      <c r="A106" s="34" t="s">
        <v>606</v>
      </c>
      <c r="B106" s="47"/>
      <c r="C106" s="38">
        <v>89</v>
      </c>
      <c r="D106" s="39"/>
      <c r="E106" s="48" t="s">
        <v>333</v>
      </c>
      <c r="F106" s="125"/>
      <c r="G106" s="132"/>
      <c r="H106" s="84"/>
      <c r="I106" s="84"/>
      <c r="J106" s="84"/>
      <c r="K106" s="84"/>
      <c r="L106" s="85"/>
    </row>
    <row r="107" spans="1:12">
      <c r="A107" s="41" t="s">
        <v>71</v>
      </c>
      <c r="B107" s="49">
        <v>837</v>
      </c>
      <c r="C107" s="38">
        <v>90</v>
      </c>
      <c r="D107" s="64" t="s">
        <v>665</v>
      </c>
      <c r="E107" s="59" t="s">
        <v>334</v>
      </c>
      <c r="F107" s="96" t="s">
        <v>331</v>
      </c>
      <c r="G107" s="132"/>
      <c r="H107" s="84"/>
      <c r="I107" s="84"/>
      <c r="J107" s="84"/>
      <c r="K107" s="84"/>
      <c r="L107" s="85"/>
    </row>
    <row r="108" spans="1:12" ht="47.25">
      <c r="A108" s="34" t="s">
        <v>607</v>
      </c>
      <c r="B108" s="47"/>
      <c r="C108" s="38">
        <v>91</v>
      </c>
      <c r="D108" s="39"/>
      <c r="E108" s="48" t="s">
        <v>335</v>
      </c>
      <c r="F108" s="125"/>
      <c r="G108" s="132"/>
      <c r="H108" s="84"/>
      <c r="I108" s="84"/>
      <c r="J108" s="84"/>
      <c r="K108" s="84"/>
      <c r="L108" s="85"/>
    </row>
    <row r="109" spans="1:12" ht="63">
      <c r="A109" s="57" t="s">
        <v>72</v>
      </c>
      <c r="B109" s="68">
        <v>114</v>
      </c>
      <c r="C109" s="38">
        <v>92</v>
      </c>
      <c r="D109" s="64" t="s">
        <v>336</v>
      </c>
      <c r="E109" s="59" t="s">
        <v>337</v>
      </c>
      <c r="F109" s="78" t="s">
        <v>338</v>
      </c>
      <c r="G109" s="133">
        <f>G110</f>
        <v>3.21</v>
      </c>
      <c r="H109" s="94">
        <f t="shared" ref="H109:L109" si="9">H110</f>
        <v>3.24</v>
      </c>
      <c r="I109" s="94">
        <f t="shared" si="9"/>
        <v>3.4635600000000002</v>
      </c>
      <c r="J109" s="94">
        <f t="shared" si="9"/>
        <v>3.6575193600000002</v>
      </c>
      <c r="K109" s="94">
        <f t="shared" si="9"/>
        <v>3.8586829248000001</v>
      </c>
      <c r="L109" s="142">
        <f t="shared" si="9"/>
        <v>4.0631931198144002</v>
      </c>
    </row>
    <row r="110" spans="1:12">
      <c r="A110" s="41" t="s">
        <v>73</v>
      </c>
      <c r="B110" s="68">
        <v>114</v>
      </c>
      <c r="C110" s="38">
        <v>93</v>
      </c>
      <c r="D110" s="69" t="s">
        <v>666</v>
      </c>
      <c r="E110" s="70" t="s">
        <v>339</v>
      </c>
      <c r="F110" s="78" t="s">
        <v>338</v>
      </c>
      <c r="G110" s="132">
        <f>G111</f>
        <v>3.21</v>
      </c>
      <c r="H110" s="83">
        <f t="shared" ref="H110:L110" si="10">H111</f>
        <v>3.24</v>
      </c>
      <c r="I110" s="83">
        <f t="shared" si="10"/>
        <v>3.4635600000000002</v>
      </c>
      <c r="J110" s="83">
        <f t="shared" si="10"/>
        <v>3.6575193600000002</v>
      </c>
      <c r="K110" s="83">
        <f t="shared" si="10"/>
        <v>3.8586829248000001</v>
      </c>
      <c r="L110" s="136">
        <f t="shared" si="10"/>
        <v>4.0631931198144002</v>
      </c>
    </row>
    <row r="111" spans="1:12" ht="30" customHeight="1">
      <c r="A111" s="41"/>
      <c r="B111" s="68"/>
      <c r="C111" s="38"/>
      <c r="D111" s="69"/>
      <c r="E111" s="70" t="s">
        <v>722</v>
      </c>
      <c r="F111" s="78" t="s">
        <v>338</v>
      </c>
      <c r="G111" s="133">
        <v>3.21</v>
      </c>
      <c r="H111" s="4">
        <v>3.24</v>
      </c>
      <c r="I111" s="4">
        <f>H111*106.9%</f>
        <v>3.4635600000000002</v>
      </c>
      <c r="J111" s="4">
        <f>I111*105.6%</f>
        <v>3.6575193600000002</v>
      </c>
      <c r="K111" s="4">
        <f>J111*105.5%</f>
        <v>3.8586829248000001</v>
      </c>
      <c r="L111" s="143">
        <f>K111*105.3%</f>
        <v>4.0631931198144002</v>
      </c>
    </row>
    <row r="112" spans="1:12">
      <c r="A112" s="50" t="s">
        <v>74</v>
      </c>
      <c r="B112" s="68">
        <v>798</v>
      </c>
      <c r="C112" s="38">
        <v>94</v>
      </c>
      <c r="D112" s="61" t="s">
        <v>581</v>
      </c>
      <c r="E112" s="58" t="s">
        <v>340</v>
      </c>
      <c r="F112" s="78" t="s">
        <v>318</v>
      </c>
      <c r="G112" s="132"/>
      <c r="H112" s="84"/>
      <c r="I112" s="84"/>
      <c r="J112" s="84"/>
      <c r="K112" s="84"/>
      <c r="L112" s="85"/>
    </row>
    <row r="113" spans="1:12" ht="47.25">
      <c r="A113" s="50" t="s">
        <v>75</v>
      </c>
      <c r="B113" s="49">
        <v>114</v>
      </c>
      <c r="C113" s="38">
        <v>95</v>
      </c>
      <c r="D113" s="61" t="s">
        <v>341</v>
      </c>
      <c r="E113" s="59" t="s">
        <v>342</v>
      </c>
      <c r="F113" s="78" t="s">
        <v>338</v>
      </c>
      <c r="G113" s="132"/>
      <c r="H113" s="84"/>
      <c r="I113" s="84"/>
      <c r="J113" s="84"/>
      <c r="K113" s="84"/>
      <c r="L113" s="85"/>
    </row>
    <row r="114" spans="1:12" ht="31.5">
      <c r="A114" s="50" t="s">
        <v>76</v>
      </c>
      <c r="B114" s="49">
        <v>127</v>
      </c>
      <c r="C114" s="38">
        <v>96</v>
      </c>
      <c r="D114" s="61" t="s">
        <v>343</v>
      </c>
      <c r="E114" s="59" t="s">
        <v>344</v>
      </c>
      <c r="F114" s="96" t="s">
        <v>211</v>
      </c>
      <c r="G114" s="132"/>
      <c r="H114" s="84"/>
      <c r="I114" s="84"/>
      <c r="J114" s="84"/>
      <c r="K114" s="84"/>
      <c r="L114" s="85"/>
    </row>
    <row r="115" spans="1:12">
      <c r="A115" s="50" t="s">
        <v>77</v>
      </c>
      <c r="B115" s="49">
        <v>114</v>
      </c>
      <c r="C115" s="38">
        <v>97</v>
      </c>
      <c r="D115" s="61" t="s">
        <v>345</v>
      </c>
      <c r="E115" s="59" t="s">
        <v>346</v>
      </c>
      <c r="F115" s="78" t="s">
        <v>338</v>
      </c>
      <c r="G115" s="132"/>
      <c r="H115" s="84"/>
      <c r="I115" s="84"/>
      <c r="J115" s="84"/>
      <c r="K115" s="84"/>
      <c r="L115" s="85"/>
    </row>
    <row r="116" spans="1:12" ht="31.5">
      <c r="A116" s="57" t="s">
        <v>78</v>
      </c>
      <c r="B116" s="68">
        <v>114</v>
      </c>
      <c r="C116" s="38">
        <v>98</v>
      </c>
      <c r="D116" s="64" t="s">
        <v>667</v>
      </c>
      <c r="E116" s="59" t="s">
        <v>347</v>
      </c>
      <c r="F116" s="78" t="s">
        <v>338</v>
      </c>
      <c r="G116" s="132"/>
      <c r="H116" s="84"/>
      <c r="I116" s="84"/>
      <c r="J116" s="84"/>
      <c r="K116" s="84"/>
      <c r="L116" s="85"/>
    </row>
    <row r="117" spans="1:12" ht="31.5">
      <c r="A117" s="41" t="s">
        <v>79</v>
      </c>
      <c r="B117" s="49">
        <v>123</v>
      </c>
      <c r="C117" s="38">
        <v>99</v>
      </c>
      <c r="D117" s="64" t="s">
        <v>348</v>
      </c>
      <c r="E117" s="59" t="s">
        <v>349</v>
      </c>
      <c r="F117" s="96" t="s">
        <v>350</v>
      </c>
      <c r="G117" s="132"/>
      <c r="H117" s="84"/>
      <c r="I117" s="84"/>
      <c r="J117" s="84"/>
      <c r="K117" s="84"/>
      <c r="L117" s="85"/>
    </row>
    <row r="118" spans="1:12" ht="31.5">
      <c r="A118" s="41" t="s">
        <v>80</v>
      </c>
      <c r="B118" s="49">
        <v>63</v>
      </c>
      <c r="C118" s="38">
        <v>100</v>
      </c>
      <c r="D118" s="64" t="s">
        <v>351</v>
      </c>
      <c r="E118" s="59" t="s">
        <v>352</v>
      </c>
      <c r="F118" s="96" t="s">
        <v>353</v>
      </c>
      <c r="G118" s="132"/>
      <c r="H118" s="84"/>
      <c r="I118" s="84"/>
      <c r="J118" s="84"/>
      <c r="K118" s="84"/>
      <c r="L118" s="85"/>
    </row>
    <row r="119" spans="1:12">
      <c r="A119" s="57" t="s">
        <v>81</v>
      </c>
      <c r="B119" s="68">
        <v>114</v>
      </c>
      <c r="C119" s="38">
        <v>101</v>
      </c>
      <c r="D119" s="64" t="s">
        <v>354</v>
      </c>
      <c r="E119" s="59" t="s">
        <v>355</v>
      </c>
      <c r="F119" s="78" t="s">
        <v>338</v>
      </c>
      <c r="G119" s="132"/>
      <c r="H119" s="84"/>
      <c r="I119" s="84"/>
      <c r="J119" s="84"/>
      <c r="K119" s="84"/>
      <c r="L119" s="85"/>
    </row>
    <row r="120" spans="1:12" ht="31.5">
      <c r="A120" s="50" t="s">
        <v>82</v>
      </c>
      <c r="B120" s="68">
        <v>58</v>
      </c>
      <c r="C120" s="38">
        <v>102</v>
      </c>
      <c r="D120" s="61" t="s">
        <v>356</v>
      </c>
      <c r="E120" s="59" t="s">
        <v>357</v>
      </c>
      <c r="F120" s="96" t="s">
        <v>358</v>
      </c>
      <c r="G120" s="132"/>
      <c r="H120" s="84"/>
      <c r="I120" s="84"/>
      <c r="J120" s="84"/>
      <c r="K120" s="84"/>
      <c r="L120" s="85"/>
    </row>
    <row r="121" spans="1:12" ht="31.5">
      <c r="A121" s="50" t="s">
        <v>83</v>
      </c>
      <c r="B121" s="68">
        <v>114</v>
      </c>
      <c r="C121" s="38">
        <v>103</v>
      </c>
      <c r="D121" s="61" t="s">
        <v>359</v>
      </c>
      <c r="E121" s="59" t="s">
        <v>360</v>
      </c>
      <c r="F121" s="78" t="s">
        <v>338</v>
      </c>
      <c r="G121" s="132"/>
      <c r="H121" s="84"/>
      <c r="I121" s="84"/>
      <c r="J121" s="84"/>
      <c r="K121" s="84"/>
      <c r="L121" s="85"/>
    </row>
    <row r="122" spans="1:12" ht="31.5">
      <c r="A122" s="50" t="s">
        <v>84</v>
      </c>
      <c r="B122" s="68">
        <v>796</v>
      </c>
      <c r="C122" s="38">
        <v>104</v>
      </c>
      <c r="D122" s="61" t="s">
        <v>361</v>
      </c>
      <c r="E122" s="59" t="s">
        <v>362</v>
      </c>
      <c r="F122" s="78" t="s">
        <v>363</v>
      </c>
      <c r="G122" s="132"/>
      <c r="H122" s="84"/>
      <c r="I122" s="84"/>
      <c r="J122" s="84"/>
      <c r="K122" s="84"/>
      <c r="L122" s="85"/>
    </row>
    <row r="123" spans="1:12" ht="31.5">
      <c r="A123" s="50" t="s">
        <v>85</v>
      </c>
      <c r="B123" s="68">
        <v>798</v>
      </c>
      <c r="C123" s="38">
        <v>105</v>
      </c>
      <c r="D123" s="61" t="s">
        <v>364</v>
      </c>
      <c r="E123" s="59" t="s">
        <v>365</v>
      </c>
      <c r="F123" s="78" t="s">
        <v>318</v>
      </c>
      <c r="G123" s="132"/>
      <c r="H123" s="84"/>
      <c r="I123" s="84"/>
      <c r="J123" s="84"/>
      <c r="K123" s="84"/>
      <c r="L123" s="85"/>
    </row>
    <row r="124" spans="1:12">
      <c r="A124" s="50" t="s">
        <v>86</v>
      </c>
      <c r="B124" s="68">
        <v>114</v>
      </c>
      <c r="C124" s="38">
        <v>106</v>
      </c>
      <c r="D124" s="61" t="s">
        <v>366</v>
      </c>
      <c r="E124" s="59" t="s">
        <v>367</v>
      </c>
      <c r="F124" s="78" t="s">
        <v>338</v>
      </c>
      <c r="G124" s="132"/>
      <c r="H124" s="84"/>
      <c r="I124" s="84"/>
      <c r="J124" s="84"/>
      <c r="K124" s="84"/>
      <c r="L124" s="85"/>
    </row>
    <row r="125" spans="1:12">
      <c r="A125" s="50" t="s">
        <v>87</v>
      </c>
      <c r="B125" s="68">
        <v>168</v>
      </c>
      <c r="C125" s="38">
        <v>107</v>
      </c>
      <c r="D125" s="60" t="s">
        <v>368</v>
      </c>
      <c r="E125" s="59" t="s">
        <v>369</v>
      </c>
      <c r="F125" s="78" t="s">
        <v>248</v>
      </c>
      <c r="G125" s="132"/>
      <c r="H125" s="84"/>
      <c r="I125" s="84"/>
      <c r="J125" s="84"/>
      <c r="K125" s="84"/>
      <c r="L125" s="85"/>
    </row>
    <row r="126" spans="1:12">
      <c r="A126" s="34" t="s">
        <v>608</v>
      </c>
      <c r="B126" s="47"/>
      <c r="C126" s="38">
        <v>108</v>
      </c>
      <c r="D126" s="39"/>
      <c r="E126" s="48" t="s">
        <v>724</v>
      </c>
      <c r="F126" s="125"/>
      <c r="G126" s="132"/>
      <c r="H126" s="84"/>
      <c r="I126" s="84"/>
      <c r="J126" s="84"/>
      <c r="K126" s="84"/>
      <c r="L126" s="85"/>
    </row>
    <row r="127" spans="1:12" ht="31.5">
      <c r="A127" s="41" t="s">
        <v>88</v>
      </c>
      <c r="B127" s="68">
        <v>168</v>
      </c>
      <c r="C127" s="38">
        <v>109</v>
      </c>
      <c r="D127" s="64" t="s">
        <v>370</v>
      </c>
      <c r="E127" s="59" t="s">
        <v>371</v>
      </c>
      <c r="F127" s="78" t="s">
        <v>248</v>
      </c>
      <c r="G127" s="132"/>
      <c r="H127" s="84"/>
      <c r="I127" s="84"/>
      <c r="J127" s="84"/>
      <c r="K127" s="84"/>
      <c r="L127" s="85"/>
    </row>
    <row r="128" spans="1:12">
      <c r="A128" s="41" t="s">
        <v>609</v>
      </c>
      <c r="B128" s="68">
        <v>168</v>
      </c>
      <c r="C128" s="38">
        <v>110</v>
      </c>
      <c r="D128" s="64" t="s">
        <v>668</v>
      </c>
      <c r="E128" s="59" t="s">
        <v>372</v>
      </c>
      <c r="F128" s="78" t="s">
        <v>248</v>
      </c>
      <c r="G128" s="132"/>
      <c r="H128" s="84"/>
      <c r="I128" s="84"/>
      <c r="J128" s="84"/>
      <c r="K128" s="84"/>
      <c r="L128" s="85"/>
    </row>
    <row r="129" spans="1:12">
      <c r="A129" s="41" t="s">
        <v>610</v>
      </c>
      <c r="B129" s="68">
        <v>169</v>
      </c>
      <c r="C129" s="38">
        <v>111</v>
      </c>
      <c r="D129" s="64" t="s">
        <v>669</v>
      </c>
      <c r="E129" s="44" t="s">
        <v>670</v>
      </c>
      <c r="F129" s="96" t="s">
        <v>199</v>
      </c>
      <c r="G129" s="132"/>
      <c r="H129" s="84"/>
      <c r="I129" s="84"/>
      <c r="J129" s="84"/>
      <c r="K129" s="84"/>
      <c r="L129" s="85"/>
    </row>
    <row r="130" spans="1:12">
      <c r="A130" s="50" t="s">
        <v>89</v>
      </c>
      <c r="B130" s="49">
        <v>58</v>
      </c>
      <c r="C130" s="38">
        <v>112</v>
      </c>
      <c r="D130" s="61" t="s">
        <v>373</v>
      </c>
      <c r="E130" s="59" t="s">
        <v>374</v>
      </c>
      <c r="F130" s="96" t="s">
        <v>358</v>
      </c>
      <c r="G130" s="132"/>
      <c r="H130" s="84"/>
      <c r="I130" s="84"/>
      <c r="J130" s="84"/>
      <c r="K130" s="84"/>
      <c r="L130" s="85"/>
    </row>
    <row r="131" spans="1:12">
      <c r="A131" s="50" t="s">
        <v>90</v>
      </c>
      <c r="B131" s="49">
        <v>798</v>
      </c>
      <c r="C131" s="38">
        <v>113</v>
      </c>
      <c r="D131" s="61" t="s">
        <v>375</v>
      </c>
      <c r="E131" s="59" t="s">
        <v>376</v>
      </c>
      <c r="F131" s="78" t="s">
        <v>318</v>
      </c>
      <c r="G131" s="132"/>
      <c r="H131" s="84"/>
      <c r="I131" s="84"/>
      <c r="J131" s="84"/>
      <c r="K131" s="84"/>
      <c r="L131" s="85"/>
    </row>
    <row r="132" spans="1:12" ht="31.5">
      <c r="A132" s="50" t="s">
        <v>91</v>
      </c>
      <c r="B132" s="49">
        <v>58</v>
      </c>
      <c r="C132" s="38">
        <v>114</v>
      </c>
      <c r="D132" s="61" t="s">
        <v>377</v>
      </c>
      <c r="E132" s="59" t="s">
        <v>378</v>
      </c>
      <c r="F132" s="96" t="s">
        <v>358</v>
      </c>
      <c r="G132" s="132"/>
      <c r="H132" s="84"/>
      <c r="I132" s="84"/>
      <c r="J132" s="84"/>
      <c r="K132" s="84"/>
      <c r="L132" s="85"/>
    </row>
    <row r="133" spans="1:12" ht="31.5">
      <c r="A133" s="50" t="s">
        <v>92</v>
      </c>
      <c r="B133" s="67" t="s">
        <v>582</v>
      </c>
      <c r="C133" s="38">
        <v>115</v>
      </c>
      <c r="D133" s="61" t="s">
        <v>379</v>
      </c>
      <c r="E133" s="59" t="s">
        <v>380</v>
      </c>
      <c r="F133" s="126" t="s">
        <v>318</v>
      </c>
      <c r="G133" s="132"/>
      <c r="H133" s="84"/>
      <c r="I133" s="84"/>
      <c r="J133" s="84"/>
      <c r="K133" s="84"/>
      <c r="L133" s="85"/>
    </row>
    <row r="134" spans="1:12">
      <c r="A134" s="50" t="s">
        <v>93</v>
      </c>
      <c r="B134" s="68">
        <v>384</v>
      </c>
      <c r="C134" s="38">
        <v>116</v>
      </c>
      <c r="D134" s="61" t="s">
        <v>381</v>
      </c>
      <c r="E134" s="59" t="s">
        <v>382</v>
      </c>
      <c r="F134" s="78" t="s">
        <v>383</v>
      </c>
      <c r="G134" s="132"/>
      <c r="H134" s="84"/>
      <c r="I134" s="84"/>
      <c r="J134" s="84"/>
      <c r="K134" s="84"/>
      <c r="L134" s="85"/>
    </row>
    <row r="135" spans="1:12" ht="47.25">
      <c r="A135" s="50" t="s">
        <v>94</v>
      </c>
      <c r="B135" s="67" t="s">
        <v>582</v>
      </c>
      <c r="C135" s="38">
        <v>117</v>
      </c>
      <c r="D135" s="61" t="s">
        <v>198</v>
      </c>
      <c r="E135" s="59" t="s">
        <v>384</v>
      </c>
      <c r="F135" s="126" t="s">
        <v>318</v>
      </c>
      <c r="G135" s="132"/>
      <c r="H135" s="84"/>
      <c r="I135" s="84"/>
      <c r="J135" s="84"/>
      <c r="K135" s="84"/>
      <c r="L135" s="85"/>
    </row>
    <row r="136" spans="1:12" s="102" customFormat="1">
      <c r="A136" s="115" t="s">
        <v>95</v>
      </c>
      <c r="B136" s="116">
        <v>384</v>
      </c>
      <c r="C136" s="100">
        <v>118</v>
      </c>
      <c r="D136" s="117" t="s">
        <v>385</v>
      </c>
      <c r="E136" s="97" t="s">
        <v>386</v>
      </c>
      <c r="F136" s="118" t="s">
        <v>383</v>
      </c>
      <c r="G136" s="144">
        <f>G137+G138+G139</f>
        <v>2953</v>
      </c>
      <c r="H136" s="119">
        <f t="shared" ref="H136:L136" si="11">H137+H138+H139</f>
        <v>2900</v>
      </c>
      <c r="I136" s="119">
        <f t="shared" si="11"/>
        <v>3010.2000000000003</v>
      </c>
      <c r="J136" s="119">
        <f t="shared" si="11"/>
        <v>3133.6181999999999</v>
      </c>
      <c r="K136" s="119">
        <f t="shared" si="11"/>
        <v>3262.0965461999995</v>
      </c>
      <c r="L136" s="120">
        <f t="shared" si="11"/>
        <v>3395.842504594199</v>
      </c>
    </row>
    <row r="137" spans="1:12" s="102" customFormat="1">
      <c r="A137" s="115" t="s">
        <v>96</v>
      </c>
      <c r="B137" s="116">
        <v>384</v>
      </c>
      <c r="C137" s="100">
        <v>119</v>
      </c>
      <c r="D137" s="117" t="s">
        <v>387</v>
      </c>
      <c r="E137" s="103" t="s">
        <v>388</v>
      </c>
      <c r="F137" s="118" t="s">
        <v>383</v>
      </c>
      <c r="G137" s="144">
        <v>987</v>
      </c>
      <c r="H137" s="119">
        <v>978</v>
      </c>
      <c r="I137" s="119">
        <f t="shared" ref="I137:I139" si="12">H137*103.8%</f>
        <v>1015.164</v>
      </c>
      <c r="J137" s="119">
        <f t="shared" ref="J137:L139" si="13">I137*104.1%</f>
        <v>1056.7857239999998</v>
      </c>
      <c r="K137" s="119">
        <f t="shared" si="13"/>
        <v>1100.1139386839998</v>
      </c>
      <c r="L137" s="120">
        <f t="shared" si="13"/>
        <v>1145.2186101700436</v>
      </c>
    </row>
    <row r="138" spans="1:12" s="102" customFormat="1" ht="31.5">
      <c r="A138" s="115" t="s">
        <v>97</v>
      </c>
      <c r="B138" s="116">
        <v>384</v>
      </c>
      <c r="C138" s="100">
        <v>120</v>
      </c>
      <c r="D138" s="117" t="s">
        <v>389</v>
      </c>
      <c r="E138" s="103" t="s">
        <v>390</v>
      </c>
      <c r="F138" s="118" t="s">
        <v>383</v>
      </c>
      <c r="G138" s="144">
        <v>1868</v>
      </c>
      <c r="H138" s="119">
        <v>1698</v>
      </c>
      <c r="I138" s="119">
        <f t="shared" si="12"/>
        <v>1762.5240000000001</v>
      </c>
      <c r="J138" s="119">
        <f t="shared" si="13"/>
        <v>1834.7874839999999</v>
      </c>
      <c r="K138" s="119">
        <f t="shared" si="13"/>
        <v>1910.0137708439997</v>
      </c>
      <c r="L138" s="120">
        <f t="shared" si="13"/>
        <v>1988.3243354486035</v>
      </c>
    </row>
    <row r="139" spans="1:12" ht="47.25">
      <c r="A139" s="50" t="s">
        <v>98</v>
      </c>
      <c r="B139" s="68">
        <v>384</v>
      </c>
      <c r="C139" s="38">
        <v>121</v>
      </c>
      <c r="D139" s="61" t="s">
        <v>391</v>
      </c>
      <c r="E139" s="58" t="s">
        <v>392</v>
      </c>
      <c r="F139" s="78" t="s">
        <v>383</v>
      </c>
      <c r="G139" s="144">
        <v>98</v>
      </c>
      <c r="H139" s="119">
        <v>224</v>
      </c>
      <c r="I139" s="119">
        <f t="shared" si="12"/>
        <v>232.512</v>
      </c>
      <c r="J139" s="119">
        <f t="shared" si="13"/>
        <v>242.04499199999998</v>
      </c>
      <c r="K139" s="119">
        <f t="shared" si="13"/>
        <v>251.96883667199995</v>
      </c>
      <c r="L139" s="120">
        <f t="shared" si="13"/>
        <v>262.29955897555192</v>
      </c>
    </row>
    <row r="140" spans="1:12">
      <c r="A140" s="34" t="s">
        <v>611</v>
      </c>
      <c r="B140" s="47"/>
      <c r="C140" s="38">
        <v>122</v>
      </c>
      <c r="D140" s="39"/>
      <c r="E140" s="48" t="s">
        <v>393</v>
      </c>
      <c r="F140" s="125"/>
      <c r="G140" s="132"/>
      <c r="H140" s="84"/>
      <c r="I140" s="84"/>
      <c r="J140" s="84"/>
      <c r="K140" s="84"/>
      <c r="L140" s="85"/>
    </row>
    <row r="141" spans="1:12">
      <c r="A141" s="41" t="s">
        <v>99</v>
      </c>
      <c r="B141" s="49">
        <v>169</v>
      </c>
      <c r="C141" s="38">
        <v>123</v>
      </c>
      <c r="D141" s="64" t="s">
        <v>671</v>
      </c>
      <c r="E141" s="59" t="s">
        <v>394</v>
      </c>
      <c r="F141" s="96" t="s">
        <v>199</v>
      </c>
      <c r="G141" s="132"/>
      <c r="H141" s="84"/>
      <c r="I141" s="84"/>
      <c r="J141" s="84"/>
      <c r="K141" s="84"/>
      <c r="L141" s="85"/>
    </row>
    <row r="142" spans="1:12" ht="31.5">
      <c r="A142" s="57" t="s">
        <v>100</v>
      </c>
      <c r="B142" s="49">
        <v>169</v>
      </c>
      <c r="C142" s="38">
        <v>124</v>
      </c>
      <c r="D142" s="64" t="s">
        <v>672</v>
      </c>
      <c r="E142" s="58" t="s">
        <v>395</v>
      </c>
      <c r="F142" s="96" t="s">
        <v>199</v>
      </c>
      <c r="G142" s="132"/>
      <c r="H142" s="84"/>
      <c r="I142" s="84"/>
      <c r="J142" s="84"/>
      <c r="K142" s="84"/>
      <c r="L142" s="85"/>
    </row>
    <row r="143" spans="1:12">
      <c r="A143" s="41" t="s">
        <v>101</v>
      </c>
      <c r="B143" s="49">
        <v>169</v>
      </c>
      <c r="C143" s="38">
        <v>125</v>
      </c>
      <c r="D143" s="64" t="s">
        <v>673</v>
      </c>
      <c r="E143" s="71" t="s">
        <v>396</v>
      </c>
      <c r="F143" s="96" t="s">
        <v>199</v>
      </c>
      <c r="G143" s="132"/>
      <c r="H143" s="84"/>
      <c r="I143" s="84"/>
      <c r="J143" s="84"/>
      <c r="K143" s="84"/>
      <c r="L143" s="85"/>
    </row>
    <row r="144" spans="1:12">
      <c r="A144" s="41" t="s">
        <v>102</v>
      </c>
      <c r="B144" s="49">
        <v>169</v>
      </c>
      <c r="C144" s="38">
        <v>126</v>
      </c>
      <c r="D144" s="64" t="s">
        <v>674</v>
      </c>
      <c r="E144" s="71" t="s">
        <v>397</v>
      </c>
      <c r="F144" s="96" t="s">
        <v>199</v>
      </c>
      <c r="G144" s="132"/>
      <c r="H144" s="84"/>
      <c r="I144" s="84"/>
      <c r="J144" s="84"/>
      <c r="K144" s="84"/>
      <c r="L144" s="85"/>
    </row>
    <row r="145" spans="1:12">
      <c r="A145" s="50" t="s">
        <v>103</v>
      </c>
      <c r="B145" s="49">
        <v>169</v>
      </c>
      <c r="C145" s="38">
        <v>127</v>
      </c>
      <c r="D145" s="61" t="s">
        <v>398</v>
      </c>
      <c r="E145" s="71" t="s">
        <v>399</v>
      </c>
      <c r="F145" s="96" t="s">
        <v>199</v>
      </c>
      <c r="G145" s="132"/>
      <c r="H145" s="84"/>
      <c r="I145" s="84"/>
      <c r="J145" s="84"/>
      <c r="K145" s="84"/>
      <c r="L145" s="85"/>
    </row>
    <row r="146" spans="1:12">
      <c r="A146" s="50" t="s">
        <v>104</v>
      </c>
      <c r="B146" s="49">
        <v>169</v>
      </c>
      <c r="C146" s="38">
        <v>128</v>
      </c>
      <c r="D146" s="61" t="s">
        <v>400</v>
      </c>
      <c r="E146" s="58" t="s">
        <v>401</v>
      </c>
      <c r="F146" s="96" t="s">
        <v>199</v>
      </c>
      <c r="G146" s="132"/>
      <c r="H146" s="84"/>
      <c r="I146" s="84"/>
      <c r="J146" s="84"/>
      <c r="K146" s="84"/>
      <c r="L146" s="85"/>
    </row>
    <row r="147" spans="1:12">
      <c r="A147" s="50" t="s">
        <v>105</v>
      </c>
      <c r="B147" s="49">
        <v>169</v>
      </c>
      <c r="C147" s="38">
        <v>129</v>
      </c>
      <c r="D147" s="61" t="s">
        <v>402</v>
      </c>
      <c r="E147" s="58" t="s">
        <v>403</v>
      </c>
      <c r="F147" s="96" t="s">
        <v>199</v>
      </c>
      <c r="G147" s="132"/>
      <c r="H147" s="84"/>
      <c r="I147" s="84"/>
      <c r="J147" s="84"/>
      <c r="K147" s="84"/>
      <c r="L147" s="85"/>
    </row>
    <row r="148" spans="1:12">
      <c r="A148" s="41" t="s">
        <v>106</v>
      </c>
      <c r="B148" s="49">
        <v>169</v>
      </c>
      <c r="C148" s="38">
        <v>130</v>
      </c>
      <c r="D148" s="64" t="s">
        <v>404</v>
      </c>
      <c r="E148" s="58" t="s">
        <v>405</v>
      </c>
      <c r="F148" s="96" t="s">
        <v>199</v>
      </c>
      <c r="G148" s="132"/>
      <c r="H148" s="84"/>
      <c r="I148" s="84"/>
      <c r="J148" s="84"/>
      <c r="K148" s="84"/>
      <c r="L148" s="85"/>
    </row>
    <row r="149" spans="1:12">
      <c r="A149" s="57" t="s">
        <v>107</v>
      </c>
      <c r="B149" s="49">
        <v>169</v>
      </c>
      <c r="C149" s="38">
        <v>131</v>
      </c>
      <c r="D149" s="64" t="s">
        <v>406</v>
      </c>
      <c r="E149" s="58" t="s">
        <v>407</v>
      </c>
      <c r="F149" s="96" t="s">
        <v>199</v>
      </c>
      <c r="G149" s="132"/>
      <c r="H149" s="84"/>
      <c r="I149" s="84"/>
      <c r="J149" s="84"/>
      <c r="K149" s="84"/>
      <c r="L149" s="85"/>
    </row>
    <row r="150" spans="1:12" ht="31.5">
      <c r="A150" s="41" t="s">
        <v>108</v>
      </c>
      <c r="B150" s="49">
        <v>169</v>
      </c>
      <c r="C150" s="38">
        <v>132</v>
      </c>
      <c r="D150" s="64" t="s">
        <v>408</v>
      </c>
      <c r="E150" s="58" t="s">
        <v>409</v>
      </c>
      <c r="F150" s="96" t="s">
        <v>199</v>
      </c>
      <c r="G150" s="132"/>
      <c r="H150" s="84"/>
      <c r="I150" s="84"/>
      <c r="J150" s="84"/>
      <c r="K150" s="84"/>
      <c r="L150" s="85"/>
    </row>
    <row r="151" spans="1:12" ht="31.5">
      <c r="A151" s="50" t="s">
        <v>109</v>
      </c>
      <c r="B151" s="49">
        <v>159</v>
      </c>
      <c r="C151" s="38">
        <v>133</v>
      </c>
      <c r="D151" s="61" t="s">
        <v>410</v>
      </c>
      <c r="E151" s="59" t="s">
        <v>411</v>
      </c>
      <c r="F151" s="78" t="s">
        <v>229</v>
      </c>
      <c r="G151" s="132"/>
      <c r="H151" s="84"/>
      <c r="I151" s="84"/>
      <c r="J151" s="84"/>
      <c r="K151" s="84"/>
      <c r="L151" s="85"/>
    </row>
    <row r="152" spans="1:12" ht="31.5">
      <c r="A152" s="41" t="s">
        <v>110</v>
      </c>
      <c r="B152" s="49">
        <v>169</v>
      </c>
      <c r="C152" s="38">
        <v>134</v>
      </c>
      <c r="D152" s="64" t="s">
        <v>675</v>
      </c>
      <c r="E152" s="59" t="s">
        <v>412</v>
      </c>
      <c r="F152" s="96" t="s">
        <v>199</v>
      </c>
      <c r="G152" s="132"/>
      <c r="H152" s="84"/>
      <c r="I152" s="84"/>
      <c r="J152" s="84"/>
      <c r="K152" s="84"/>
      <c r="L152" s="85"/>
    </row>
    <row r="153" spans="1:12">
      <c r="A153" s="50" t="s">
        <v>111</v>
      </c>
      <c r="B153" s="49">
        <v>169</v>
      </c>
      <c r="C153" s="38">
        <v>135</v>
      </c>
      <c r="D153" s="61" t="s">
        <v>413</v>
      </c>
      <c r="E153" s="59" t="s">
        <v>414</v>
      </c>
      <c r="F153" s="96" t="s">
        <v>199</v>
      </c>
      <c r="G153" s="132"/>
      <c r="H153" s="84"/>
      <c r="I153" s="84"/>
      <c r="J153" s="84"/>
      <c r="K153" s="84"/>
      <c r="L153" s="85"/>
    </row>
    <row r="154" spans="1:12" ht="31.5">
      <c r="A154" s="50" t="s">
        <v>112</v>
      </c>
      <c r="B154" s="49">
        <v>169</v>
      </c>
      <c r="C154" s="38">
        <v>136</v>
      </c>
      <c r="D154" s="61" t="s">
        <v>415</v>
      </c>
      <c r="E154" s="59" t="s">
        <v>416</v>
      </c>
      <c r="F154" s="96" t="s">
        <v>199</v>
      </c>
      <c r="G154" s="132"/>
      <c r="H154" s="84"/>
      <c r="I154" s="84"/>
      <c r="J154" s="84"/>
      <c r="K154" s="84"/>
      <c r="L154" s="85"/>
    </row>
    <row r="155" spans="1:12" ht="31.5">
      <c r="A155" s="34" t="s">
        <v>612</v>
      </c>
      <c r="B155" s="47"/>
      <c r="C155" s="38">
        <v>137</v>
      </c>
      <c r="D155" s="39"/>
      <c r="E155" s="48" t="s">
        <v>417</v>
      </c>
      <c r="F155" s="125"/>
      <c r="G155" s="132"/>
      <c r="H155" s="84"/>
      <c r="I155" s="84"/>
      <c r="J155" s="84"/>
      <c r="K155" s="84"/>
      <c r="L155" s="85"/>
    </row>
    <row r="156" spans="1:12" ht="31.5">
      <c r="A156" s="41" t="s">
        <v>613</v>
      </c>
      <c r="B156" s="49">
        <v>119</v>
      </c>
      <c r="C156" s="38">
        <v>138</v>
      </c>
      <c r="D156" s="64" t="s">
        <v>676</v>
      </c>
      <c r="E156" s="44" t="s">
        <v>677</v>
      </c>
      <c r="F156" s="96" t="s">
        <v>301</v>
      </c>
      <c r="G156" s="132"/>
      <c r="H156" s="84"/>
      <c r="I156" s="84"/>
      <c r="J156" s="84"/>
      <c r="K156" s="84"/>
      <c r="L156" s="85"/>
    </row>
    <row r="157" spans="1:12">
      <c r="A157" s="50" t="s">
        <v>113</v>
      </c>
      <c r="B157" s="49">
        <v>169</v>
      </c>
      <c r="C157" s="38">
        <v>139</v>
      </c>
      <c r="D157" s="61" t="s">
        <v>418</v>
      </c>
      <c r="E157" s="59" t="s">
        <v>419</v>
      </c>
      <c r="F157" s="96" t="s">
        <v>199</v>
      </c>
      <c r="G157" s="132"/>
      <c r="H157" s="84"/>
      <c r="I157" s="84"/>
      <c r="J157" s="84"/>
      <c r="K157" s="84"/>
      <c r="L157" s="85"/>
    </row>
    <row r="158" spans="1:12" ht="31.5">
      <c r="A158" s="41" t="s">
        <v>114</v>
      </c>
      <c r="B158" s="49">
        <v>169</v>
      </c>
      <c r="C158" s="38">
        <v>140</v>
      </c>
      <c r="D158" s="64" t="s">
        <v>678</v>
      </c>
      <c r="E158" s="59" t="s">
        <v>420</v>
      </c>
      <c r="F158" s="96" t="s">
        <v>199</v>
      </c>
      <c r="G158" s="132"/>
      <c r="H158" s="84"/>
      <c r="I158" s="84"/>
      <c r="J158" s="84"/>
      <c r="K158" s="84"/>
      <c r="L158" s="85"/>
    </row>
    <row r="159" spans="1:12">
      <c r="A159" s="57" t="s">
        <v>115</v>
      </c>
      <c r="B159" s="49">
        <v>168</v>
      </c>
      <c r="C159" s="38">
        <v>141</v>
      </c>
      <c r="D159" s="64" t="s">
        <v>679</v>
      </c>
      <c r="E159" s="59" t="s">
        <v>421</v>
      </c>
      <c r="F159" s="96" t="s">
        <v>248</v>
      </c>
      <c r="G159" s="132"/>
      <c r="H159" s="84"/>
      <c r="I159" s="84"/>
      <c r="J159" s="84"/>
      <c r="K159" s="84"/>
      <c r="L159" s="85"/>
    </row>
    <row r="160" spans="1:12" ht="47.25">
      <c r="A160" s="57" t="s">
        <v>116</v>
      </c>
      <c r="B160" s="49">
        <v>168</v>
      </c>
      <c r="C160" s="38">
        <v>142</v>
      </c>
      <c r="D160" s="64" t="s">
        <v>680</v>
      </c>
      <c r="E160" s="59" t="s">
        <v>422</v>
      </c>
      <c r="F160" s="96" t="s">
        <v>248</v>
      </c>
      <c r="G160" s="132"/>
      <c r="H160" s="84"/>
      <c r="I160" s="84"/>
      <c r="J160" s="84"/>
      <c r="K160" s="84"/>
      <c r="L160" s="85"/>
    </row>
    <row r="161" spans="1:12" ht="31.5">
      <c r="A161" s="57" t="s">
        <v>117</v>
      </c>
      <c r="B161" s="49">
        <v>168</v>
      </c>
      <c r="C161" s="38">
        <v>143</v>
      </c>
      <c r="D161" s="64" t="s">
        <v>681</v>
      </c>
      <c r="E161" s="59" t="s">
        <v>423</v>
      </c>
      <c r="F161" s="96" t="s">
        <v>248</v>
      </c>
      <c r="G161" s="132"/>
      <c r="H161" s="84"/>
      <c r="I161" s="84"/>
      <c r="J161" s="84"/>
      <c r="K161" s="84"/>
      <c r="L161" s="85"/>
    </row>
    <row r="162" spans="1:12">
      <c r="A162" s="41" t="s">
        <v>118</v>
      </c>
      <c r="B162" s="49">
        <v>168</v>
      </c>
      <c r="C162" s="38">
        <v>144</v>
      </c>
      <c r="D162" s="64" t="s">
        <v>682</v>
      </c>
      <c r="E162" s="59" t="s">
        <v>424</v>
      </c>
      <c r="F162" s="96" t="s">
        <v>248</v>
      </c>
      <c r="G162" s="132"/>
      <c r="H162" s="84"/>
      <c r="I162" s="84"/>
      <c r="J162" s="84"/>
      <c r="K162" s="84"/>
      <c r="L162" s="85"/>
    </row>
    <row r="163" spans="1:12" ht="31.5">
      <c r="A163" s="41" t="s">
        <v>119</v>
      </c>
      <c r="B163" s="49">
        <v>168</v>
      </c>
      <c r="C163" s="38">
        <v>145</v>
      </c>
      <c r="D163" s="64" t="s">
        <v>425</v>
      </c>
      <c r="E163" s="59" t="s">
        <v>426</v>
      </c>
      <c r="F163" s="96" t="s">
        <v>248</v>
      </c>
      <c r="G163" s="132"/>
      <c r="H163" s="84"/>
      <c r="I163" s="84"/>
      <c r="J163" s="84"/>
      <c r="K163" s="84"/>
      <c r="L163" s="85"/>
    </row>
    <row r="164" spans="1:12">
      <c r="A164" s="57" t="s">
        <v>120</v>
      </c>
      <c r="B164" s="49">
        <v>384</v>
      </c>
      <c r="C164" s="38">
        <v>146</v>
      </c>
      <c r="D164" s="64" t="s">
        <v>427</v>
      </c>
      <c r="E164" s="59" t="s">
        <v>428</v>
      </c>
      <c r="F164" s="78" t="s">
        <v>383</v>
      </c>
      <c r="G164" s="132"/>
      <c r="H164" s="84"/>
      <c r="I164" s="84"/>
      <c r="J164" s="84"/>
      <c r="K164" s="84"/>
      <c r="L164" s="85"/>
    </row>
    <row r="165" spans="1:12" ht="31.5">
      <c r="A165" s="34" t="s">
        <v>614</v>
      </c>
      <c r="B165" s="47"/>
      <c r="C165" s="38">
        <v>147</v>
      </c>
      <c r="D165" s="39"/>
      <c r="E165" s="48" t="s">
        <v>429</v>
      </c>
      <c r="F165" s="125"/>
      <c r="G165" s="132"/>
      <c r="H165" s="84"/>
      <c r="I165" s="84"/>
      <c r="J165" s="84"/>
      <c r="K165" s="84"/>
      <c r="L165" s="85"/>
    </row>
    <row r="166" spans="1:12">
      <c r="A166" s="41" t="s">
        <v>121</v>
      </c>
      <c r="B166" s="49">
        <v>168</v>
      </c>
      <c r="C166" s="38">
        <v>148</v>
      </c>
      <c r="D166" s="64" t="s">
        <v>430</v>
      </c>
      <c r="E166" s="59" t="s">
        <v>431</v>
      </c>
      <c r="F166" s="96" t="s">
        <v>248</v>
      </c>
      <c r="G166" s="132"/>
      <c r="H166" s="84"/>
      <c r="I166" s="84"/>
      <c r="J166" s="84"/>
      <c r="K166" s="84"/>
      <c r="L166" s="85"/>
    </row>
    <row r="167" spans="1:12" ht="47.25">
      <c r="A167" s="57" t="s">
        <v>122</v>
      </c>
      <c r="B167" s="49">
        <v>168</v>
      </c>
      <c r="C167" s="38">
        <v>149</v>
      </c>
      <c r="D167" s="64" t="s">
        <v>432</v>
      </c>
      <c r="E167" s="58" t="s">
        <v>433</v>
      </c>
      <c r="F167" s="96" t="s">
        <v>248</v>
      </c>
      <c r="G167" s="132"/>
      <c r="H167" s="84"/>
      <c r="I167" s="84"/>
      <c r="J167" s="84"/>
      <c r="K167" s="84"/>
      <c r="L167" s="85"/>
    </row>
    <row r="168" spans="1:12" ht="31.5">
      <c r="A168" s="57" t="s">
        <v>123</v>
      </c>
      <c r="B168" s="49">
        <v>168</v>
      </c>
      <c r="C168" s="38">
        <v>150</v>
      </c>
      <c r="D168" s="64" t="s">
        <v>434</v>
      </c>
      <c r="E168" s="58" t="s">
        <v>435</v>
      </c>
      <c r="F168" s="96" t="s">
        <v>248</v>
      </c>
      <c r="G168" s="132"/>
      <c r="H168" s="84"/>
      <c r="I168" s="84"/>
      <c r="J168" s="84"/>
      <c r="K168" s="84"/>
      <c r="L168" s="85"/>
    </row>
    <row r="169" spans="1:12" ht="31.5">
      <c r="A169" s="57" t="s">
        <v>124</v>
      </c>
      <c r="B169" s="49">
        <v>168</v>
      </c>
      <c r="C169" s="38">
        <v>151</v>
      </c>
      <c r="D169" s="64" t="s">
        <v>683</v>
      </c>
      <c r="E169" s="58" t="s">
        <v>436</v>
      </c>
      <c r="F169" s="96" t="s">
        <v>248</v>
      </c>
      <c r="G169" s="132"/>
      <c r="H169" s="84"/>
      <c r="I169" s="84"/>
      <c r="J169" s="84"/>
      <c r="K169" s="84"/>
      <c r="L169" s="85"/>
    </row>
    <row r="170" spans="1:12" ht="31.5">
      <c r="A170" s="34" t="s">
        <v>615</v>
      </c>
      <c r="B170" s="47"/>
      <c r="C170" s="38">
        <v>152</v>
      </c>
      <c r="D170" s="39"/>
      <c r="E170" s="48" t="s">
        <v>437</v>
      </c>
      <c r="F170" s="125"/>
      <c r="G170" s="132"/>
      <c r="H170" s="84"/>
      <c r="I170" s="84"/>
      <c r="J170" s="84"/>
      <c r="K170" s="84"/>
      <c r="L170" s="85"/>
    </row>
    <row r="171" spans="1:12">
      <c r="A171" s="50" t="s">
        <v>125</v>
      </c>
      <c r="B171" s="49">
        <v>58</v>
      </c>
      <c r="C171" s="38">
        <v>153</v>
      </c>
      <c r="D171" s="61" t="s">
        <v>438</v>
      </c>
      <c r="E171" s="59" t="s">
        <v>439</v>
      </c>
      <c r="F171" s="96" t="s">
        <v>358</v>
      </c>
      <c r="G171" s="132"/>
      <c r="H171" s="84"/>
      <c r="I171" s="84"/>
      <c r="J171" s="84"/>
      <c r="K171" s="84"/>
      <c r="L171" s="85"/>
    </row>
    <row r="172" spans="1:12">
      <c r="A172" s="50" t="s">
        <v>126</v>
      </c>
      <c r="B172" s="49">
        <v>169</v>
      </c>
      <c r="C172" s="38">
        <v>154</v>
      </c>
      <c r="D172" s="61" t="s">
        <v>440</v>
      </c>
      <c r="E172" s="59" t="s">
        <v>441</v>
      </c>
      <c r="F172" s="96" t="s">
        <v>199</v>
      </c>
      <c r="G172" s="132"/>
      <c r="H172" s="84"/>
      <c r="I172" s="84"/>
      <c r="J172" s="84"/>
      <c r="K172" s="84"/>
      <c r="L172" s="85"/>
    </row>
    <row r="173" spans="1:12" ht="47.25">
      <c r="A173" s="41" t="s">
        <v>127</v>
      </c>
      <c r="B173" s="49">
        <v>895</v>
      </c>
      <c r="C173" s="38">
        <v>155</v>
      </c>
      <c r="D173" s="64" t="s">
        <v>684</v>
      </c>
      <c r="E173" s="59" t="s">
        <v>442</v>
      </c>
      <c r="F173" s="96" t="s">
        <v>443</v>
      </c>
      <c r="G173" s="132"/>
      <c r="H173" s="84"/>
      <c r="I173" s="84"/>
      <c r="J173" s="84"/>
      <c r="K173" s="84"/>
      <c r="L173" s="85"/>
    </row>
    <row r="174" spans="1:12" ht="31.5">
      <c r="A174" s="57" t="s">
        <v>128</v>
      </c>
      <c r="B174" s="49">
        <v>895</v>
      </c>
      <c r="C174" s="38">
        <v>156</v>
      </c>
      <c r="D174" s="64" t="s">
        <v>444</v>
      </c>
      <c r="E174" s="58" t="s">
        <v>445</v>
      </c>
      <c r="F174" s="96" t="s">
        <v>443</v>
      </c>
      <c r="G174" s="132"/>
      <c r="H174" s="84"/>
      <c r="I174" s="84"/>
      <c r="J174" s="84"/>
      <c r="K174" s="84"/>
      <c r="L174" s="85"/>
    </row>
    <row r="175" spans="1:12" ht="31.5">
      <c r="A175" s="41" t="s">
        <v>129</v>
      </c>
      <c r="B175" s="49">
        <v>169</v>
      </c>
      <c r="C175" s="38">
        <v>157</v>
      </c>
      <c r="D175" s="64" t="s">
        <v>446</v>
      </c>
      <c r="E175" s="59" t="s">
        <v>447</v>
      </c>
      <c r="F175" s="96" t="s">
        <v>199</v>
      </c>
      <c r="G175" s="132"/>
      <c r="H175" s="84"/>
      <c r="I175" s="84"/>
      <c r="J175" s="84"/>
      <c r="K175" s="84"/>
      <c r="L175" s="85"/>
    </row>
    <row r="176" spans="1:12">
      <c r="A176" s="50" t="s">
        <v>130</v>
      </c>
      <c r="B176" s="49">
        <v>58</v>
      </c>
      <c r="C176" s="38">
        <v>158</v>
      </c>
      <c r="D176" s="61" t="s">
        <v>448</v>
      </c>
      <c r="E176" s="59" t="s">
        <v>449</v>
      </c>
      <c r="F176" s="96" t="s">
        <v>358</v>
      </c>
      <c r="G176" s="132"/>
      <c r="H176" s="84"/>
      <c r="I176" s="84"/>
      <c r="J176" s="84"/>
      <c r="K176" s="84"/>
      <c r="L176" s="85"/>
    </row>
    <row r="177" spans="1:12" ht="31.5">
      <c r="A177" s="57" t="s">
        <v>131</v>
      </c>
      <c r="B177" s="49">
        <v>895</v>
      </c>
      <c r="C177" s="38">
        <v>159</v>
      </c>
      <c r="D177" s="64" t="s">
        <v>450</v>
      </c>
      <c r="E177" s="59" t="s">
        <v>451</v>
      </c>
      <c r="F177" s="96" t="s">
        <v>443</v>
      </c>
      <c r="G177" s="132"/>
      <c r="H177" s="84"/>
      <c r="I177" s="84"/>
      <c r="J177" s="84"/>
      <c r="K177" s="84"/>
      <c r="L177" s="85"/>
    </row>
    <row r="178" spans="1:12" ht="31.5">
      <c r="A178" s="41" t="s">
        <v>616</v>
      </c>
      <c r="B178" s="49">
        <v>895</v>
      </c>
      <c r="C178" s="38">
        <v>160</v>
      </c>
      <c r="D178" s="64" t="s">
        <v>685</v>
      </c>
      <c r="E178" s="44" t="s">
        <v>686</v>
      </c>
      <c r="F178" s="96" t="s">
        <v>443</v>
      </c>
      <c r="G178" s="132"/>
      <c r="H178" s="84"/>
      <c r="I178" s="84"/>
      <c r="J178" s="84"/>
      <c r="K178" s="84"/>
      <c r="L178" s="85"/>
    </row>
    <row r="179" spans="1:12" ht="31.5">
      <c r="A179" s="41" t="s">
        <v>132</v>
      </c>
      <c r="B179" s="49">
        <v>895</v>
      </c>
      <c r="C179" s="38">
        <v>161</v>
      </c>
      <c r="D179" s="61" t="s">
        <v>452</v>
      </c>
      <c r="E179" s="59" t="s">
        <v>453</v>
      </c>
      <c r="F179" s="96" t="s">
        <v>443</v>
      </c>
      <c r="G179" s="132"/>
      <c r="H179" s="84"/>
      <c r="I179" s="84"/>
      <c r="J179" s="84"/>
      <c r="K179" s="84"/>
      <c r="L179" s="85"/>
    </row>
    <row r="180" spans="1:12" ht="31.5">
      <c r="A180" s="41" t="s">
        <v>133</v>
      </c>
      <c r="B180" s="68">
        <v>114</v>
      </c>
      <c r="C180" s="38">
        <v>162</v>
      </c>
      <c r="D180" s="64" t="s">
        <v>454</v>
      </c>
      <c r="E180" s="59" t="s">
        <v>455</v>
      </c>
      <c r="F180" s="78" t="s">
        <v>338</v>
      </c>
      <c r="G180" s="132"/>
      <c r="H180" s="84"/>
      <c r="I180" s="84"/>
      <c r="J180" s="84"/>
      <c r="K180" s="84"/>
      <c r="L180" s="85"/>
    </row>
    <row r="181" spans="1:12">
      <c r="A181" s="50" t="s">
        <v>134</v>
      </c>
      <c r="B181" s="68">
        <v>114</v>
      </c>
      <c r="C181" s="38">
        <v>163</v>
      </c>
      <c r="D181" s="61" t="s">
        <v>456</v>
      </c>
      <c r="E181" s="59" t="s">
        <v>457</v>
      </c>
      <c r="F181" s="78" t="s">
        <v>338</v>
      </c>
      <c r="G181" s="132"/>
      <c r="H181" s="84"/>
      <c r="I181" s="84"/>
      <c r="J181" s="84"/>
      <c r="K181" s="84"/>
      <c r="L181" s="85"/>
    </row>
    <row r="182" spans="1:12">
      <c r="A182" s="57" t="s">
        <v>135</v>
      </c>
      <c r="B182" s="49">
        <v>988</v>
      </c>
      <c r="C182" s="38">
        <v>164</v>
      </c>
      <c r="D182" s="64" t="s">
        <v>458</v>
      </c>
      <c r="E182" s="59" t="s">
        <v>459</v>
      </c>
      <c r="F182" s="127" t="s">
        <v>460</v>
      </c>
      <c r="G182" s="132"/>
      <c r="H182" s="84"/>
      <c r="I182" s="84"/>
      <c r="J182" s="84"/>
      <c r="K182" s="84"/>
      <c r="L182" s="85"/>
    </row>
    <row r="183" spans="1:12" ht="31.5">
      <c r="A183" s="57" t="s">
        <v>136</v>
      </c>
      <c r="B183" s="68">
        <v>114</v>
      </c>
      <c r="C183" s="38">
        <v>165</v>
      </c>
      <c r="D183" s="64" t="s">
        <v>687</v>
      </c>
      <c r="E183" s="59" t="s">
        <v>461</v>
      </c>
      <c r="F183" s="78" t="s">
        <v>338</v>
      </c>
      <c r="G183" s="132"/>
      <c r="H183" s="84"/>
      <c r="I183" s="84"/>
      <c r="J183" s="84"/>
      <c r="K183" s="84"/>
      <c r="L183" s="85"/>
    </row>
    <row r="184" spans="1:12">
      <c r="A184" s="34" t="s">
        <v>617</v>
      </c>
      <c r="B184" s="47"/>
      <c r="C184" s="38">
        <v>166</v>
      </c>
      <c r="D184" s="39"/>
      <c r="E184" s="48" t="s">
        <v>462</v>
      </c>
      <c r="F184" s="125"/>
      <c r="G184" s="132"/>
      <c r="H184" s="84"/>
      <c r="I184" s="84"/>
      <c r="J184" s="84"/>
      <c r="K184" s="84"/>
      <c r="L184" s="85"/>
    </row>
    <row r="185" spans="1:12">
      <c r="A185" s="41" t="s">
        <v>159</v>
      </c>
      <c r="B185" s="49">
        <v>168</v>
      </c>
      <c r="C185" s="38">
        <v>167</v>
      </c>
      <c r="D185" s="64" t="s">
        <v>688</v>
      </c>
      <c r="E185" s="59" t="s">
        <v>504</v>
      </c>
      <c r="F185" s="96" t="s">
        <v>248</v>
      </c>
      <c r="G185" s="132"/>
      <c r="H185" s="84"/>
      <c r="I185" s="84"/>
      <c r="J185" s="84"/>
      <c r="K185" s="84"/>
      <c r="L185" s="85"/>
    </row>
    <row r="186" spans="1:12" ht="47.25">
      <c r="A186" s="41" t="s">
        <v>160</v>
      </c>
      <c r="B186" s="49">
        <v>168</v>
      </c>
      <c r="C186" s="38">
        <v>168</v>
      </c>
      <c r="D186" s="46" t="s">
        <v>689</v>
      </c>
      <c r="E186" s="59" t="s">
        <v>505</v>
      </c>
      <c r="F186" s="96" t="s">
        <v>248</v>
      </c>
      <c r="G186" s="132"/>
      <c r="H186" s="84"/>
      <c r="I186" s="84"/>
      <c r="J186" s="84"/>
      <c r="K186" s="84"/>
      <c r="L186" s="85"/>
    </row>
    <row r="187" spans="1:12" ht="31.5">
      <c r="A187" s="57" t="s">
        <v>137</v>
      </c>
      <c r="B187" s="49">
        <v>166</v>
      </c>
      <c r="C187" s="38">
        <v>169</v>
      </c>
      <c r="D187" s="64" t="s">
        <v>583</v>
      </c>
      <c r="E187" s="59" t="s">
        <v>463</v>
      </c>
      <c r="F187" s="96" t="s">
        <v>241</v>
      </c>
      <c r="G187" s="132"/>
      <c r="H187" s="84"/>
      <c r="I187" s="84"/>
      <c r="J187" s="84"/>
      <c r="K187" s="84"/>
      <c r="L187" s="85"/>
    </row>
    <row r="188" spans="1:12">
      <c r="A188" s="57" t="s">
        <v>138</v>
      </c>
      <c r="B188" s="49">
        <v>166</v>
      </c>
      <c r="C188" s="38">
        <v>170</v>
      </c>
      <c r="D188" s="64" t="s">
        <v>464</v>
      </c>
      <c r="E188" s="58" t="s">
        <v>465</v>
      </c>
      <c r="F188" s="96" t="s">
        <v>241</v>
      </c>
      <c r="G188" s="132"/>
      <c r="H188" s="84"/>
      <c r="I188" s="84"/>
      <c r="J188" s="84"/>
      <c r="K188" s="84"/>
      <c r="L188" s="85"/>
    </row>
    <row r="189" spans="1:12" s="102" customFormat="1" ht="31.5">
      <c r="A189" s="98" t="s">
        <v>139</v>
      </c>
      <c r="B189" s="99">
        <v>166</v>
      </c>
      <c r="C189" s="100">
        <v>171</v>
      </c>
      <c r="D189" s="101" t="s">
        <v>584</v>
      </c>
      <c r="E189" s="97" t="s">
        <v>466</v>
      </c>
      <c r="F189" s="105" t="s">
        <v>241</v>
      </c>
      <c r="G189" s="137"/>
      <c r="H189" s="107"/>
      <c r="I189" s="107"/>
      <c r="J189" s="107"/>
      <c r="K189" s="107"/>
      <c r="L189" s="138"/>
    </row>
    <row r="190" spans="1:12" s="102" customFormat="1">
      <c r="A190" s="98" t="s">
        <v>140</v>
      </c>
      <c r="B190" s="99">
        <v>166</v>
      </c>
      <c r="C190" s="100">
        <v>172</v>
      </c>
      <c r="D190" s="101" t="s">
        <v>467</v>
      </c>
      <c r="E190" s="103" t="s">
        <v>468</v>
      </c>
      <c r="F190" s="105" t="s">
        <v>241</v>
      </c>
      <c r="G190" s="137"/>
      <c r="H190" s="108"/>
      <c r="I190" s="108"/>
      <c r="J190" s="108"/>
      <c r="K190" s="108"/>
      <c r="L190" s="139"/>
    </row>
    <row r="191" spans="1:12" s="102" customFormat="1">
      <c r="A191" s="98"/>
      <c r="B191" s="99"/>
      <c r="C191" s="100"/>
      <c r="D191" s="101"/>
      <c r="E191" s="103" t="s">
        <v>741</v>
      </c>
      <c r="F191" s="105" t="s">
        <v>241</v>
      </c>
      <c r="G191" s="108">
        <f>G192+G193+G194+G195+G196</f>
        <v>51492</v>
      </c>
      <c r="H191" s="108">
        <f t="shared" ref="H191:L191" si="14">SUM(H192:H196)</f>
        <v>57623.539999999994</v>
      </c>
      <c r="I191" s="108">
        <f t="shared" si="14"/>
        <v>60996</v>
      </c>
      <c r="J191" s="108">
        <f t="shared" si="14"/>
        <v>59712</v>
      </c>
      <c r="K191" s="108">
        <f t="shared" si="14"/>
        <v>62854</v>
      </c>
      <c r="L191" s="108">
        <f t="shared" si="14"/>
        <v>56984</v>
      </c>
    </row>
    <row r="192" spans="1:12" s="102" customFormat="1">
      <c r="A192" s="98"/>
      <c r="B192" s="99"/>
      <c r="C192" s="100"/>
      <c r="D192" s="101"/>
      <c r="E192" s="104" t="s">
        <v>732</v>
      </c>
      <c r="F192" s="105" t="s">
        <v>241</v>
      </c>
      <c r="G192" s="150">
        <v>44832</v>
      </c>
      <c r="H192" s="110">
        <v>50772</v>
      </c>
      <c r="I192" s="110">
        <v>54296</v>
      </c>
      <c r="J192" s="110">
        <v>53012</v>
      </c>
      <c r="K192" s="110">
        <v>56174</v>
      </c>
      <c r="L192" s="151">
        <v>50304</v>
      </c>
    </row>
    <row r="193" spans="1:12" s="102" customFormat="1">
      <c r="A193" s="98"/>
      <c r="B193" s="99"/>
      <c r="C193" s="100"/>
      <c r="D193" s="101"/>
      <c r="E193" s="104" t="s">
        <v>733</v>
      </c>
      <c r="F193" s="105" t="s">
        <v>241</v>
      </c>
      <c r="G193" s="150">
        <v>5365</v>
      </c>
      <c r="H193" s="111">
        <v>5617.34</v>
      </c>
      <c r="I193" s="109">
        <v>5600</v>
      </c>
      <c r="J193" s="109">
        <v>5600</v>
      </c>
      <c r="K193" s="109">
        <v>5600</v>
      </c>
      <c r="L193" s="152">
        <v>5600</v>
      </c>
    </row>
    <row r="194" spans="1:12" s="102" customFormat="1">
      <c r="A194" s="98"/>
      <c r="B194" s="99"/>
      <c r="C194" s="100"/>
      <c r="D194" s="101"/>
      <c r="E194" s="104" t="s">
        <v>734</v>
      </c>
      <c r="F194" s="105" t="s">
        <v>241</v>
      </c>
      <c r="G194" s="150" t="s">
        <v>736</v>
      </c>
      <c r="H194" s="109">
        <v>1094</v>
      </c>
      <c r="I194" s="109">
        <v>1000</v>
      </c>
      <c r="J194" s="109">
        <v>1000</v>
      </c>
      <c r="K194" s="109">
        <v>1000</v>
      </c>
      <c r="L194" s="152">
        <v>1000</v>
      </c>
    </row>
    <row r="195" spans="1:12" s="102" customFormat="1">
      <c r="A195" s="98"/>
      <c r="B195" s="99"/>
      <c r="C195" s="100"/>
      <c r="D195" s="101"/>
      <c r="E195" s="104" t="s">
        <v>735</v>
      </c>
      <c r="F195" s="105" t="s">
        <v>241</v>
      </c>
      <c r="G195" s="150" t="s">
        <v>737</v>
      </c>
      <c r="H195" s="111">
        <v>140.19999999999999</v>
      </c>
      <c r="I195" s="109">
        <v>100</v>
      </c>
      <c r="J195" s="109">
        <v>100</v>
      </c>
      <c r="K195" s="109">
        <v>80</v>
      </c>
      <c r="L195" s="152">
        <v>80</v>
      </c>
    </row>
    <row r="196" spans="1:12" s="102" customFormat="1">
      <c r="A196" s="98"/>
      <c r="B196" s="99"/>
      <c r="C196" s="100"/>
      <c r="D196" s="101"/>
      <c r="E196" s="104" t="s">
        <v>738</v>
      </c>
      <c r="F196" s="105" t="s">
        <v>241</v>
      </c>
      <c r="G196" s="150">
        <v>151</v>
      </c>
      <c r="H196" s="112">
        <v>0</v>
      </c>
      <c r="I196" s="110">
        <f t="shared" ref="I196:L196" si="15">H196*106.9%</f>
        <v>0</v>
      </c>
      <c r="J196" s="110">
        <f t="shared" ref="J196" si="16">I196*105.1%</f>
        <v>0</v>
      </c>
      <c r="K196" s="110">
        <f t="shared" si="15"/>
        <v>0</v>
      </c>
      <c r="L196" s="151">
        <f t="shared" si="15"/>
        <v>0</v>
      </c>
    </row>
    <row r="197" spans="1:12" ht="31.5">
      <c r="A197" s="57" t="s">
        <v>141</v>
      </c>
      <c r="B197" s="49">
        <v>166</v>
      </c>
      <c r="C197" s="38">
        <v>173</v>
      </c>
      <c r="D197" s="64" t="s">
        <v>585</v>
      </c>
      <c r="E197" s="59" t="s">
        <v>469</v>
      </c>
      <c r="F197" s="96" t="s">
        <v>241</v>
      </c>
      <c r="G197" s="132"/>
      <c r="H197" s="84"/>
      <c r="I197" s="84"/>
      <c r="J197" s="84"/>
      <c r="K197" s="84"/>
      <c r="L197" s="85"/>
    </row>
    <row r="198" spans="1:12">
      <c r="A198" s="57" t="s">
        <v>142</v>
      </c>
      <c r="B198" s="49">
        <v>166</v>
      </c>
      <c r="C198" s="38">
        <v>174</v>
      </c>
      <c r="D198" s="64" t="s">
        <v>470</v>
      </c>
      <c r="E198" s="58" t="s">
        <v>471</v>
      </c>
      <c r="F198" s="96" t="s">
        <v>241</v>
      </c>
      <c r="G198" s="132"/>
      <c r="H198" s="84"/>
      <c r="I198" s="84"/>
      <c r="J198" s="84"/>
      <c r="K198" s="84"/>
      <c r="L198" s="85"/>
    </row>
    <row r="199" spans="1:12">
      <c r="A199" s="57" t="s">
        <v>143</v>
      </c>
      <c r="B199" s="49">
        <v>166</v>
      </c>
      <c r="C199" s="38">
        <v>175</v>
      </c>
      <c r="D199" s="64" t="s">
        <v>472</v>
      </c>
      <c r="E199" s="58" t="s">
        <v>473</v>
      </c>
      <c r="F199" s="96" t="s">
        <v>241</v>
      </c>
      <c r="G199" s="132"/>
      <c r="H199" s="84"/>
      <c r="I199" s="84"/>
      <c r="J199" s="84"/>
      <c r="K199" s="84"/>
      <c r="L199" s="85"/>
    </row>
    <row r="200" spans="1:12">
      <c r="A200" s="57" t="s">
        <v>144</v>
      </c>
      <c r="B200" s="49">
        <v>166</v>
      </c>
      <c r="C200" s="38">
        <v>176</v>
      </c>
      <c r="D200" s="64" t="s">
        <v>474</v>
      </c>
      <c r="E200" s="58" t="s">
        <v>475</v>
      </c>
      <c r="F200" s="96" t="s">
        <v>241</v>
      </c>
      <c r="G200" s="132"/>
      <c r="H200" s="84"/>
      <c r="I200" s="84"/>
      <c r="J200" s="84"/>
      <c r="K200" s="84"/>
      <c r="L200" s="85"/>
    </row>
    <row r="201" spans="1:12">
      <c r="A201" s="41" t="s">
        <v>618</v>
      </c>
      <c r="B201" s="49">
        <v>168</v>
      </c>
      <c r="C201" s="38">
        <v>177</v>
      </c>
      <c r="D201" s="46" t="s">
        <v>690</v>
      </c>
      <c r="E201" s="44" t="s">
        <v>691</v>
      </c>
      <c r="F201" s="96" t="s">
        <v>248</v>
      </c>
      <c r="G201" s="132"/>
      <c r="H201" s="84"/>
      <c r="I201" s="84"/>
      <c r="J201" s="84"/>
      <c r="K201" s="84"/>
      <c r="L201" s="85"/>
    </row>
    <row r="202" spans="1:12">
      <c r="A202" s="57" t="s">
        <v>145</v>
      </c>
      <c r="B202" s="49">
        <v>168</v>
      </c>
      <c r="C202" s="38">
        <v>178</v>
      </c>
      <c r="D202" s="64" t="s">
        <v>476</v>
      </c>
      <c r="E202" s="59" t="s">
        <v>477</v>
      </c>
      <c r="F202" s="96" t="s">
        <v>248</v>
      </c>
      <c r="G202" s="132"/>
      <c r="H202" s="84"/>
      <c r="I202" s="84"/>
      <c r="J202" s="84"/>
      <c r="K202" s="84"/>
      <c r="L202" s="85"/>
    </row>
    <row r="203" spans="1:12">
      <c r="A203" s="57" t="s">
        <v>146</v>
      </c>
      <c r="B203" s="49">
        <v>168</v>
      </c>
      <c r="C203" s="38">
        <v>179</v>
      </c>
      <c r="D203" s="64" t="s">
        <v>478</v>
      </c>
      <c r="E203" s="59" t="s">
        <v>479</v>
      </c>
      <c r="F203" s="96" t="s">
        <v>248</v>
      </c>
      <c r="G203" s="132"/>
      <c r="H203" s="84"/>
      <c r="I203" s="84"/>
      <c r="J203" s="84"/>
      <c r="K203" s="84"/>
      <c r="L203" s="85"/>
    </row>
    <row r="204" spans="1:12">
      <c r="A204" s="57" t="s">
        <v>147</v>
      </c>
      <c r="B204" s="49">
        <v>168</v>
      </c>
      <c r="C204" s="38">
        <v>180</v>
      </c>
      <c r="D204" s="64" t="s">
        <v>480</v>
      </c>
      <c r="E204" s="59" t="s">
        <v>481</v>
      </c>
      <c r="F204" s="96" t="s">
        <v>248</v>
      </c>
      <c r="G204" s="132"/>
      <c r="H204" s="84"/>
      <c r="I204" s="84"/>
      <c r="J204" s="84"/>
      <c r="K204" s="84"/>
      <c r="L204" s="85"/>
    </row>
    <row r="205" spans="1:12">
      <c r="A205" s="57" t="s">
        <v>148</v>
      </c>
      <c r="B205" s="49">
        <v>168</v>
      </c>
      <c r="C205" s="38">
        <v>181</v>
      </c>
      <c r="D205" s="64" t="s">
        <v>482</v>
      </c>
      <c r="E205" s="59" t="s">
        <v>483</v>
      </c>
      <c r="F205" s="96" t="s">
        <v>248</v>
      </c>
      <c r="G205" s="132"/>
      <c r="H205" s="84"/>
      <c r="I205" s="84"/>
      <c r="J205" s="84"/>
      <c r="K205" s="84"/>
      <c r="L205" s="85"/>
    </row>
    <row r="206" spans="1:12" ht="31.5">
      <c r="A206" s="57" t="s">
        <v>149</v>
      </c>
      <c r="B206" s="49">
        <v>168</v>
      </c>
      <c r="C206" s="38">
        <v>182</v>
      </c>
      <c r="D206" s="64" t="s">
        <v>484</v>
      </c>
      <c r="E206" s="58" t="s">
        <v>485</v>
      </c>
      <c r="F206" s="96" t="s">
        <v>248</v>
      </c>
      <c r="G206" s="132"/>
      <c r="H206" s="84"/>
      <c r="I206" s="84"/>
      <c r="J206" s="84"/>
      <c r="K206" s="84"/>
      <c r="L206" s="85"/>
    </row>
    <row r="207" spans="1:12">
      <c r="A207" s="57" t="s">
        <v>150</v>
      </c>
      <c r="B207" s="49">
        <v>168</v>
      </c>
      <c r="C207" s="38">
        <v>183</v>
      </c>
      <c r="D207" s="64" t="s">
        <v>486</v>
      </c>
      <c r="E207" s="58" t="s">
        <v>487</v>
      </c>
      <c r="F207" s="96" t="s">
        <v>248</v>
      </c>
      <c r="G207" s="132"/>
      <c r="H207" s="84"/>
      <c r="I207" s="84"/>
      <c r="J207" s="84"/>
      <c r="K207" s="84"/>
      <c r="L207" s="85"/>
    </row>
    <row r="208" spans="1:12" ht="31.5">
      <c r="A208" s="57" t="s">
        <v>151</v>
      </c>
      <c r="B208" s="49">
        <v>168</v>
      </c>
      <c r="C208" s="38">
        <v>184</v>
      </c>
      <c r="D208" s="64" t="s">
        <v>488</v>
      </c>
      <c r="E208" s="58" t="s">
        <v>489</v>
      </c>
      <c r="F208" s="96" t="s">
        <v>248</v>
      </c>
      <c r="G208" s="132"/>
      <c r="H208" s="84"/>
      <c r="I208" s="84"/>
      <c r="J208" s="84"/>
      <c r="K208" s="84"/>
      <c r="L208" s="85"/>
    </row>
    <row r="209" spans="1:12">
      <c r="A209" s="57" t="s">
        <v>152</v>
      </c>
      <c r="B209" s="49">
        <v>168</v>
      </c>
      <c r="C209" s="38">
        <v>185</v>
      </c>
      <c r="D209" s="64" t="s">
        <v>490</v>
      </c>
      <c r="E209" s="58" t="s">
        <v>491</v>
      </c>
      <c r="F209" s="96" t="s">
        <v>248</v>
      </c>
      <c r="G209" s="132"/>
      <c r="H209" s="84"/>
      <c r="I209" s="84"/>
      <c r="J209" s="84"/>
      <c r="K209" s="84"/>
      <c r="L209" s="85"/>
    </row>
    <row r="210" spans="1:12">
      <c r="A210" s="41" t="s">
        <v>153</v>
      </c>
      <c r="B210" s="49">
        <v>168</v>
      </c>
      <c r="C210" s="38">
        <v>186</v>
      </c>
      <c r="D210" s="64" t="s">
        <v>492</v>
      </c>
      <c r="E210" s="59" t="s">
        <v>493</v>
      </c>
      <c r="F210" s="96" t="s">
        <v>248</v>
      </c>
      <c r="G210" s="132"/>
      <c r="H210" s="84"/>
      <c r="I210" s="84"/>
      <c r="J210" s="84"/>
      <c r="K210" s="84"/>
      <c r="L210" s="85"/>
    </row>
    <row r="211" spans="1:12">
      <c r="A211" s="57" t="s">
        <v>154</v>
      </c>
      <c r="B211" s="49">
        <v>168</v>
      </c>
      <c r="C211" s="38">
        <v>187</v>
      </c>
      <c r="D211" s="64" t="s">
        <v>494</v>
      </c>
      <c r="E211" s="59" t="s">
        <v>495</v>
      </c>
      <c r="F211" s="96" t="s">
        <v>248</v>
      </c>
      <c r="G211" s="132"/>
      <c r="H211" s="84"/>
      <c r="I211" s="84"/>
      <c r="J211" s="84"/>
      <c r="K211" s="84"/>
      <c r="L211" s="85"/>
    </row>
    <row r="212" spans="1:12">
      <c r="A212" s="57" t="s">
        <v>156</v>
      </c>
      <c r="B212" s="49">
        <v>168</v>
      </c>
      <c r="C212" s="38">
        <v>188</v>
      </c>
      <c r="D212" s="64" t="s">
        <v>498</v>
      </c>
      <c r="E212" s="59" t="s">
        <v>499</v>
      </c>
      <c r="F212" s="96" t="s">
        <v>248</v>
      </c>
      <c r="G212" s="132"/>
      <c r="H212" s="84"/>
      <c r="I212" s="84"/>
      <c r="J212" s="84"/>
      <c r="K212" s="84"/>
      <c r="L212" s="85"/>
    </row>
    <row r="213" spans="1:12">
      <c r="A213" s="41" t="s">
        <v>155</v>
      </c>
      <c r="B213" s="49">
        <v>168</v>
      </c>
      <c r="C213" s="38">
        <v>189</v>
      </c>
      <c r="D213" s="64" t="s">
        <v>496</v>
      </c>
      <c r="E213" s="59" t="s">
        <v>497</v>
      </c>
      <c r="F213" s="96" t="s">
        <v>248</v>
      </c>
      <c r="G213" s="132"/>
      <c r="H213" s="84"/>
      <c r="I213" s="84"/>
      <c r="J213" s="84"/>
      <c r="K213" s="84"/>
      <c r="L213" s="85"/>
    </row>
    <row r="214" spans="1:12">
      <c r="A214" s="57" t="s">
        <v>157</v>
      </c>
      <c r="B214" s="49">
        <v>168</v>
      </c>
      <c r="C214" s="38">
        <v>190</v>
      </c>
      <c r="D214" s="64" t="s">
        <v>500</v>
      </c>
      <c r="E214" s="59" t="s">
        <v>501</v>
      </c>
      <c r="F214" s="96" t="s">
        <v>248</v>
      </c>
      <c r="G214" s="132"/>
      <c r="H214" s="84"/>
      <c r="I214" s="84"/>
      <c r="J214" s="84"/>
      <c r="K214" s="84"/>
      <c r="L214" s="85"/>
    </row>
    <row r="215" spans="1:12">
      <c r="A215" s="57" t="s">
        <v>158</v>
      </c>
      <c r="B215" s="49">
        <v>166</v>
      </c>
      <c r="C215" s="38">
        <v>191</v>
      </c>
      <c r="D215" s="64" t="s">
        <v>502</v>
      </c>
      <c r="E215" s="59" t="s">
        <v>503</v>
      </c>
      <c r="F215" s="96" t="s">
        <v>241</v>
      </c>
      <c r="G215" s="132"/>
      <c r="H215" s="84"/>
      <c r="I215" s="84"/>
      <c r="J215" s="84"/>
      <c r="K215" s="84"/>
      <c r="L215" s="85"/>
    </row>
    <row r="216" spans="1:12" ht="31.5">
      <c r="A216" s="34" t="s">
        <v>620</v>
      </c>
      <c r="B216" s="47"/>
      <c r="C216" s="38">
        <v>192</v>
      </c>
      <c r="D216" s="39"/>
      <c r="E216" s="48" t="s">
        <v>506</v>
      </c>
      <c r="F216" s="125"/>
      <c r="G216" s="132"/>
      <c r="H216" s="84"/>
      <c r="I216" s="84"/>
      <c r="J216" s="84"/>
      <c r="K216" s="84"/>
      <c r="L216" s="85"/>
    </row>
    <row r="217" spans="1:12" ht="31.5">
      <c r="A217" s="50" t="s">
        <v>161</v>
      </c>
      <c r="B217" s="49">
        <v>384</v>
      </c>
      <c r="C217" s="38">
        <v>193</v>
      </c>
      <c r="D217" s="61" t="s">
        <v>507</v>
      </c>
      <c r="E217" s="59" t="s">
        <v>508</v>
      </c>
      <c r="F217" s="78" t="s">
        <v>383</v>
      </c>
      <c r="G217" s="132"/>
      <c r="H217" s="84"/>
      <c r="I217" s="84"/>
      <c r="J217" s="84"/>
      <c r="K217" s="84"/>
      <c r="L217" s="85"/>
    </row>
    <row r="218" spans="1:12" ht="63">
      <c r="A218" s="57" t="s">
        <v>162</v>
      </c>
      <c r="B218" s="49">
        <v>796</v>
      </c>
      <c r="C218" s="38">
        <v>194</v>
      </c>
      <c r="D218" s="46" t="s">
        <v>509</v>
      </c>
      <c r="E218" s="59" t="s">
        <v>510</v>
      </c>
      <c r="F218" s="78" t="s">
        <v>363</v>
      </c>
      <c r="G218" s="132"/>
      <c r="H218" s="84"/>
      <c r="I218" s="84"/>
      <c r="J218" s="84"/>
      <c r="K218" s="84"/>
      <c r="L218" s="85"/>
    </row>
    <row r="219" spans="1:12" ht="31.5">
      <c r="A219" s="50" t="s">
        <v>163</v>
      </c>
      <c r="B219" s="49">
        <v>384</v>
      </c>
      <c r="C219" s="38">
        <v>195</v>
      </c>
      <c r="D219" s="61" t="s">
        <v>511</v>
      </c>
      <c r="E219" s="59" t="s">
        <v>512</v>
      </c>
      <c r="F219" s="78" t="s">
        <v>383</v>
      </c>
      <c r="G219" s="132"/>
      <c r="H219" s="84"/>
      <c r="I219" s="84"/>
      <c r="J219" s="84"/>
      <c r="K219" s="84"/>
      <c r="L219" s="85"/>
    </row>
    <row r="220" spans="1:12" ht="31.5">
      <c r="A220" s="50" t="s">
        <v>164</v>
      </c>
      <c r="B220" s="49">
        <v>384</v>
      </c>
      <c r="C220" s="38">
        <v>196</v>
      </c>
      <c r="D220" s="61" t="s">
        <v>513</v>
      </c>
      <c r="E220" s="59" t="s">
        <v>514</v>
      </c>
      <c r="F220" s="78" t="s">
        <v>383</v>
      </c>
      <c r="G220" s="132"/>
      <c r="H220" s="84"/>
      <c r="I220" s="84"/>
      <c r="J220" s="84"/>
      <c r="K220" s="84"/>
      <c r="L220" s="85"/>
    </row>
    <row r="221" spans="1:12" ht="31.5">
      <c r="A221" s="57" t="s">
        <v>165</v>
      </c>
      <c r="B221" s="49">
        <v>384</v>
      </c>
      <c r="C221" s="38">
        <v>197</v>
      </c>
      <c r="D221" s="46" t="s">
        <v>515</v>
      </c>
      <c r="E221" s="59" t="s">
        <v>516</v>
      </c>
      <c r="F221" s="78" t="s">
        <v>383</v>
      </c>
      <c r="G221" s="132"/>
      <c r="H221" s="84"/>
      <c r="I221" s="84"/>
      <c r="J221" s="84"/>
      <c r="K221" s="84"/>
      <c r="L221" s="85"/>
    </row>
    <row r="222" spans="1:12" ht="31.5">
      <c r="A222" s="57" t="s">
        <v>166</v>
      </c>
      <c r="B222" s="49">
        <v>384</v>
      </c>
      <c r="C222" s="38">
        <v>198</v>
      </c>
      <c r="D222" s="46" t="s">
        <v>517</v>
      </c>
      <c r="E222" s="59" t="s">
        <v>518</v>
      </c>
      <c r="F222" s="78" t="s">
        <v>383</v>
      </c>
      <c r="G222" s="132"/>
      <c r="H222" s="84"/>
      <c r="I222" s="84"/>
      <c r="J222" s="84"/>
      <c r="K222" s="84"/>
      <c r="L222" s="85"/>
    </row>
    <row r="223" spans="1:12" ht="31.5">
      <c r="A223" s="57" t="s">
        <v>167</v>
      </c>
      <c r="B223" s="49">
        <v>384</v>
      </c>
      <c r="C223" s="38">
        <v>199</v>
      </c>
      <c r="D223" s="46" t="s">
        <v>519</v>
      </c>
      <c r="E223" s="59" t="s">
        <v>520</v>
      </c>
      <c r="F223" s="78" t="s">
        <v>383</v>
      </c>
      <c r="G223" s="132"/>
      <c r="H223" s="84"/>
      <c r="I223" s="84"/>
      <c r="J223" s="84"/>
      <c r="K223" s="84"/>
      <c r="L223" s="85"/>
    </row>
    <row r="224" spans="1:12">
      <c r="A224" s="57" t="s">
        <v>168</v>
      </c>
      <c r="B224" s="49">
        <v>796</v>
      </c>
      <c r="C224" s="38">
        <v>200</v>
      </c>
      <c r="D224" s="46" t="s">
        <v>521</v>
      </c>
      <c r="E224" s="59" t="s">
        <v>522</v>
      </c>
      <c r="F224" s="78" t="s">
        <v>363</v>
      </c>
      <c r="G224" s="132"/>
      <c r="H224" s="84"/>
      <c r="I224" s="84"/>
      <c r="J224" s="84"/>
      <c r="K224" s="84"/>
      <c r="L224" s="85"/>
    </row>
    <row r="225" spans="1:12">
      <c r="A225" s="41" t="s">
        <v>169</v>
      </c>
      <c r="B225" s="49">
        <v>796</v>
      </c>
      <c r="C225" s="38">
        <v>201</v>
      </c>
      <c r="D225" s="46" t="s">
        <v>523</v>
      </c>
      <c r="E225" s="59" t="s">
        <v>524</v>
      </c>
      <c r="F225" s="78" t="s">
        <v>363</v>
      </c>
      <c r="G225" s="132"/>
      <c r="H225" s="84"/>
      <c r="I225" s="84"/>
      <c r="J225" s="84"/>
      <c r="K225" s="84"/>
      <c r="L225" s="85"/>
    </row>
    <row r="226" spans="1:12" ht="31.5">
      <c r="A226" s="34" t="s">
        <v>619</v>
      </c>
      <c r="B226" s="47"/>
      <c r="C226" s="38">
        <v>202</v>
      </c>
      <c r="D226" s="39"/>
      <c r="E226" s="48" t="s">
        <v>525</v>
      </c>
      <c r="F226" s="125"/>
      <c r="G226" s="132"/>
      <c r="H226" s="84"/>
      <c r="I226" s="84"/>
      <c r="J226" s="84"/>
      <c r="K226" s="84"/>
      <c r="L226" s="85"/>
    </row>
    <row r="227" spans="1:12">
      <c r="A227" s="72" t="s">
        <v>183</v>
      </c>
      <c r="B227" s="49">
        <v>384</v>
      </c>
      <c r="C227" s="38">
        <v>203</v>
      </c>
      <c r="D227" s="61" t="s">
        <v>586</v>
      </c>
      <c r="E227" s="65" t="s">
        <v>587</v>
      </c>
      <c r="F227" s="78" t="s">
        <v>383</v>
      </c>
      <c r="G227" s="132"/>
      <c r="H227" s="84"/>
      <c r="I227" s="84"/>
      <c r="J227" s="84"/>
      <c r="K227" s="84"/>
      <c r="L227" s="85"/>
    </row>
    <row r="228" spans="1:12" ht="47.25">
      <c r="A228" s="50" t="s">
        <v>170</v>
      </c>
      <c r="B228" s="49">
        <v>384</v>
      </c>
      <c r="C228" s="38">
        <v>204</v>
      </c>
      <c r="D228" s="61" t="s">
        <v>526</v>
      </c>
      <c r="E228" s="59" t="s">
        <v>527</v>
      </c>
      <c r="F228" s="78" t="s">
        <v>383</v>
      </c>
      <c r="G228" s="132"/>
      <c r="H228" s="84"/>
      <c r="I228" s="84"/>
      <c r="J228" s="84"/>
      <c r="K228" s="84"/>
      <c r="L228" s="85"/>
    </row>
    <row r="229" spans="1:12">
      <c r="A229" s="41" t="s">
        <v>171</v>
      </c>
      <c r="B229" s="49">
        <v>796</v>
      </c>
      <c r="C229" s="38">
        <v>205</v>
      </c>
      <c r="D229" s="46" t="s">
        <v>528</v>
      </c>
      <c r="E229" s="59" t="s">
        <v>529</v>
      </c>
      <c r="F229" s="96" t="s">
        <v>363</v>
      </c>
      <c r="G229" s="132"/>
      <c r="H229" s="84"/>
      <c r="I229" s="84"/>
      <c r="J229" s="84"/>
      <c r="K229" s="84"/>
      <c r="L229" s="85"/>
    </row>
    <row r="230" spans="1:12">
      <c r="A230" s="50" t="s">
        <v>172</v>
      </c>
      <c r="B230" s="49">
        <v>796</v>
      </c>
      <c r="C230" s="38">
        <v>206</v>
      </c>
      <c r="D230" s="61" t="s">
        <v>530</v>
      </c>
      <c r="E230" s="59" t="s">
        <v>531</v>
      </c>
      <c r="F230" s="96" t="s">
        <v>363</v>
      </c>
      <c r="G230" s="132"/>
      <c r="H230" s="84"/>
      <c r="I230" s="84"/>
      <c r="J230" s="84"/>
      <c r="K230" s="84"/>
      <c r="L230" s="85"/>
    </row>
    <row r="231" spans="1:12" ht="31.5">
      <c r="A231" s="50" t="s">
        <v>173</v>
      </c>
      <c r="B231" s="49">
        <v>796</v>
      </c>
      <c r="C231" s="38">
        <v>207</v>
      </c>
      <c r="D231" s="61" t="s">
        <v>532</v>
      </c>
      <c r="E231" s="59" t="s">
        <v>533</v>
      </c>
      <c r="F231" s="96" t="s">
        <v>363</v>
      </c>
      <c r="G231" s="132"/>
      <c r="H231" s="84"/>
      <c r="I231" s="84"/>
      <c r="J231" s="84"/>
      <c r="K231" s="84"/>
      <c r="L231" s="85"/>
    </row>
    <row r="232" spans="1:12">
      <c r="A232" s="41" t="s">
        <v>174</v>
      </c>
      <c r="B232" s="49">
        <v>796</v>
      </c>
      <c r="C232" s="38">
        <v>208</v>
      </c>
      <c r="D232" s="46" t="s">
        <v>534</v>
      </c>
      <c r="E232" s="59" t="s">
        <v>535</v>
      </c>
      <c r="F232" s="96" t="s">
        <v>363</v>
      </c>
      <c r="G232" s="132"/>
      <c r="H232" s="84"/>
      <c r="I232" s="84"/>
      <c r="J232" s="84"/>
      <c r="K232" s="84"/>
      <c r="L232" s="85"/>
    </row>
    <row r="233" spans="1:12">
      <c r="A233" s="41" t="s">
        <v>175</v>
      </c>
      <c r="B233" s="49">
        <v>796</v>
      </c>
      <c r="C233" s="38">
        <v>209</v>
      </c>
      <c r="D233" s="46" t="s">
        <v>536</v>
      </c>
      <c r="E233" s="58" t="s">
        <v>537</v>
      </c>
      <c r="F233" s="96" t="s">
        <v>363</v>
      </c>
      <c r="G233" s="132"/>
      <c r="H233" s="84"/>
      <c r="I233" s="84"/>
      <c r="J233" s="84"/>
      <c r="K233" s="84"/>
      <c r="L233" s="85"/>
    </row>
    <row r="234" spans="1:12" ht="31.5">
      <c r="A234" s="50" t="s">
        <v>176</v>
      </c>
      <c r="B234" s="49">
        <v>796</v>
      </c>
      <c r="C234" s="38">
        <v>210</v>
      </c>
      <c r="D234" s="61" t="s">
        <v>538</v>
      </c>
      <c r="E234" s="59" t="s">
        <v>539</v>
      </c>
      <c r="F234" s="96" t="s">
        <v>363</v>
      </c>
      <c r="G234" s="132"/>
      <c r="H234" s="84"/>
      <c r="I234" s="84"/>
      <c r="J234" s="84"/>
      <c r="K234" s="84"/>
      <c r="L234" s="85"/>
    </row>
    <row r="235" spans="1:12">
      <c r="A235" s="50" t="s">
        <v>177</v>
      </c>
      <c r="B235" s="49">
        <v>384</v>
      </c>
      <c r="C235" s="38">
        <v>211</v>
      </c>
      <c r="D235" s="61" t="s">
        <v>540</v>
      </c>
      <c r="E235" s="59" t="s">
        <v>541</v>
      </c>
      <c r="F235" s="78" t="s">
        <v>383</v>
      </c>
      <c r="G235" s="132"/>
      <c r="H235" s="84"/>
      <c r="I235" s="84"/>
      <c r="J235" s="84"/>
      <c r="K235" s="84"/>
      <c r="L235" s="85"/>
    </row>
    <row r="236" spans="1:12" ht="31.5">
      <c r="A236" s="50" t="s">
        <v>178</v>
      </c>
      <c r="B236" s="49">
        <v>384</v>
      </c>
      <c r="C236" s="38">
        <v>212</v>
      </c>
      <c r="D236" s="61" t="s">
        <v>542</v>
      </c>
      <c r="E236" s="59" t="s">
        <v>543</v>
      </c>
      <c r="F236" s="78" t="s">
        <v>383</v>
      </c>
      <c r="G236" s="132"/>
      <c r="H236" s="84"/>
      <c r="I236" s="84"/>
      <c r="J236" s="84"/>
      <c r="K236" s="84"/>
      <c r="L236" s="85"/>
    </row>
    <row r="237" spans="1:12" ht="31.5">
      <c r="A237" s="34" t="s">
        <v>621</v>
      </c>
      <c r="B237" s="47"/>
      <c r="C237" s="38">
        <v>213</v>
      </c>
      <c r="D237" s="39"/>
      <c r="E237" s="48" t="s">
        <v>544</v>
      </c>
      <c r="F237" s="125"/>
      <c r="G237" s="132"/>
      <c r="H237" s="84"/>
      <c r="I237" s="84"/>
      <c r="J237" s="84"/>
      <c r="K237" s="84"/>
      <c r="L237" s="85"/>
    </row>
    <row r="238" spans="1:12">
      <c r="A238" s="41" t="s">
        <v>179</v>
      </c>
      <c r="B238" s="49">
        <v>796</v>
      </c>
      <c r="C238" s="38">
        <v>214</v>
      </c>
      <c r="D238" s="46" t="s">
        <v>545</v>
      </c>
      <c r="E238" s="59" t="s">
        <v>546</v>
      </c>
      <c r="F238" s="96" t="s">
        <v>363</v>
      </c>
      <c r="G238" s="132"/>
      <c r="H238" s="84"/>
      <c r="I238" s="84"/>
      <c r="J238" s="84"/>
      <c r="K238" s="84"/>
      <c r="L238" s="85"/>
    </row>
    <row r="239" spans="1:12">
      <c r="A239" s="41" t="s">
        <v>180</v>
      </c>
      <c r="B239" s="49">
        <v>796</v>
      </c>
      <c r="C239" s="38">
        <v>215</v>
      </c>
      <c r="D239" s="46" t="s">
        <v>547</v>
      </c>
      <c r="E239" s="59" t="s">
        <v>548</v>
      </c>
      <c r="F239" s="96" t="s">
        <v>363</v>
      </c>
      <c r="G239" s="132"/>
      <c r="H239" s="84"/>
      <c r="I239" s="84"/>
      <c r="J239" s="84"/>
      <c r="K239" s="84"/>
      <c r="L239" s="85"/>
    </row>
    <row r="240" spans="1:12">
      <c r="A240" s="41" t="s">
        <v>181</v>
      </c>
      <c r="B240" s="49">
        <v>796</v>
      </c>
      <c r="C240" s="38">
        <v>216</v>
      </c>
      <c r="D240" s="46" t="s">
        <v>549</v>
      </c>
      <c r="E240" s="59" t="s">
        <v>550</v>
      </c>
      <c r="F240" s="96" t="s">
        <v>363</v>
      </c>
      <c r="G240" s="132"/>
      <c r="H240" s="84"/>
      <c r="I240" s="84"/>
      <c r="J240" s="84"/>
      <c r="K240" s="84"/>
      <c r="L240" s="85"/>
    </row>
    <row r="241" spans="1:12" ht="31.5">
      <c r="A241" s="50" t="s">
        <v>182</v>
      </c>
      <c r="B241" s="49">
        <v>796</v>
      </c>
      <c r="C241" s="38">
        <v>217</v>
      </c>
      <c r="D241" s="61" t="s">
        <v>551</v>
      </c>
      <c r="E241" s="59" t="s">
        <v>552</v>
      </c>
      <c r="F241" s="96" t="s">
        <v>363</v>
      </c>
      <c r="G241" s="132"/>
      <c r="H241" s="84"/>
      <c r="I241" s="84"/>
      <c r="J241" s="84"/>
      <c r="K241" s="84"/>
      <c r="L241" s="85"/>
    </row>
    <row r="242" spans="1:12" ht="31.5">
      <c r="A242" s="57" t="s">
        <v>183</v>
      </c>
      <c r="B242" s="49">
        <v>384</v>
      </c>
      <c r="C242" s="38">
        <v>218</v>
      </c>
      <c r="D242" s="46" t="s">
        <v>551</v>
      </c>
      <c r="E242" s="59" t="s">
        <v>552</v>
      </c>
      <c r="F242" s="78" t="s">
        <v>383</v>
      </c>
      <c r="G242" s="132"/>
      <c r="H242" s="84"/>
      <c r="I242" s="84"/>
      <c r="J242" s="84"/>
      <c r="K242" s="84"/>
      <c r="L242" s="85"/>
    </row>
    <row r="243" spans="1:12">
      <c r="A243" s="50" t="s">
        <v>184</v>
      </c>
      <c r="B243" s="49">
        <v>796</v>
      </c>
      <c r="C243" s="38">
        <v>219</v>
      </c>
      <c r="D243" s="61" t="s">
        <v>553</v>
      </c>
      <c r="E243" s="59" t="s">
        <v>554</v>
      </c>
      <c r="F243" s="96" t="s">
        <v>363</v>
      </c>
      <c r="G243" s="132"/>
      <c r="H243" s="84"/>
      <c r="I243" s="84"/>
      <c r="J243" s="84"/>
      <c r="K243" s="84"/>
      <c r="L243" s="85"/>
    </row>
    <row r="244" spans="1:12" ht="31.5">
      <c r="A244" s="57" t="s">
        <v>185</v>
      </c>
      <c r="B244" s="49">
        <v>385</v>
      </c>
      <c r="C244" s="38">
        <v>220</v>
      </c>
      <c r="D244" s="46" t="s">
        <v>555</v>
      </c>
      <c r="E244" s="59" t="s">
        <v>556</v>
      </c>
      <c r="F244" s="96" t="s">
        <v>588</v>
      </c>
      <c r="G244" s="132"/>
      <c r="H244" s="84"/>
      <c r="I244" s="84"/>
      <c r="J244" s="84"/>
      <c r="K244" s="84"/>
      <c r="L244" s="85"/>
    </row>
    <row r="245" spans="1:12">
      <c r="A245" s="34" t="s">
        <v>622</v>
      </c>
      <c r="B245" s="47"/>
      <c r="C245" s="38">
        <v>221</v>
      </c>
      <c r="D245" s="39"/>
      <c r="E245" s="48" t="s">
        <v>557</v>
      </c>
      <c r="F245" s="125"/>
      <c r="G245" s="132"/>
      <c r="H245" s="84"/>
      <c r="I245" s="84"/>
      <c r="J245" s="84"/>
      <c r="K245" s="84"/>
      <c r="L245" s="85"/>
    </row>
    <row r="246" spans="1:12">
      <c r="A246" s="50" t="s">
        <v>186</v>
      </c>
      <c r="B246" s="49">
        <v>384</v>
      </c>
      <c r="C246" s="38">
        <v>222</v>
      </c>
      <c r="D246" s="61" t="s">
        <v>558</v>
      </c>
      <c r="E246" s="59" t="s">
        <v>559</v>
      </c>
      <c r="F246" s="78" t="s">
        <v>383</v>
      </c>
      <c r="G246" s="132"/>
      <c r="H246" s="84"/>
      <c r="I246" s="84"/>
      <c r="J246" s="84"/>
      <c r="K246" s="84"/>
      <c r="L246" s="85"/>
    </row>
    <row r="247" spans="1:12">
      <c r="A247" s="50" t="s">
        <v>187</v>
      </c>
      <c r="B247" s="49">
        <v>796</v>
      </c>
      <c r="C247" s="38">
        <v>223</v>
      </c>
      <c r="D247" s="61" t="s">
        <v>558</v>
      </c>
      <c r="E247" s="59" t="s">
        <v>559</v>
      </c>
      <c r="F247" s="96" t="s">
        <v>363</v>
      </c>
      <c r="G247" s="132"/>
      <c r="H247" s="84"/>
      <c r="I247" s="84"/>
      <c r="J247" s="84"/>
      <c r="K247" s="84"/>
      <c r="L247" s="85"/>
    </row>
    <row r="248" spans="1:12">
      <c r="A248" s="41" t="s">
        <v>188</v>
      </c>
      <c r="B248" s="49">
        <v>384</v>
      </c>
      <c r="C248" s="38">
        <v>224</v>
      </c>
      <c r="D248" s="46" t="s">
        <v>589</v>
      </c>
      <c r="E248" s="59" t="s">
        <v>561</v>
      </c>
      <c r="F248" s="78" t="s">
        <v>383</v>
      </c>
      <c r="G248" s="132"/>
      <c r="H248" s="84"/>
      <c r="I248" s="84"/>
      <c r="J248" s="84"/>
      <c r="K248" s="84"/>
      <c r="L248" s="85"/>
    </row>
    <row r="249" spans="1:12">
      <c r="A249" s="50" t="s">
        <v>189</v>
      </c>
      <c r="B249" s="49">
        <v>798</v>
      </c>
      <c r="C249" s="38">
        <v>225</v>
      </c>
      <c r="D249" s="61" t="s">
        <v>589</v>
      </c>
      <c r="E249" s="59" t="s">
        <v>561</v>
      </c>
      <c r="F249" s="78" t="s">
        <v>318</v>
      </c>
      <c r="G249" s="132"/>
      <c r="H249" s="84"/>
      <c r="I249" s="84"/>
      <c r="J249" s="84"/>
      <c r="K249" s="84"/>
      <c r="L249" s="85"/>
    </row>
    <row r="250" spans="1:12">
      <c r="A250" s="50" t="s">
        <v>190</v>
      </c>
      <c r="B250" s="49">
        <v>168</v>
      </c>
      <c r="C250" s="38">
        <v>226</v>
      </c>
      <c r="D250" s="61" t="s">
        <v>560</v>
      </c>
      <c r="E250" s="59" t="s">
        <v>561</v>
      </c>
      <c r="F250" s="96" t="s">
        <v>248</v>
      </c>
      <c r="G250" s="132"/>
      <c r="H250" s="84"/>
      <c r="I250" s="84"/>
      <c r="J250" s="84"/>
      <c r="K250" s="84"/>
      <c r="L250" s="85"/>
    </row>
    <row r="251" spans="1:12" ht="31.5">
      <c r="A251" s="50" t="s">
        <v>191</v>
      </c>
      <c r="B251" s="49">
        <v>384</v>
      </c>
      <c r="C251" s="38">
        <v>227</v>
      </c>
      <c r="D251" s="46" t="s">
        <v>562</v>
      </c>
      <c r="E251" s="59" t="s">
        <v>563</v>
      </c>
      <c r="F251" s="78" t="s">
        <v>383</v>
      </c>
      <c r="G251" s="132"/>
      <c r="H251" s="84"/>
      <c r="I251" s="84"/>
      <c r="J251" s="84"/>
      <c r="K251" s="84"/>
      <c r="L251" s="85"/>
    </row>
    <row r="252" spans="1:12">
      <c r="A252" s="50" t="s">
        <v>192</v>
      </c>
      <c r="B252" s="49">
        <v>384</v>
      </c>
      <c r="C252" s="38">
        <v>228</v>
      </c>
      <c r="D252" s="46" t="s">
        <v>564</v>
      </c>
      <c r="E252" s="59" t="s">
        <v>565</v>
      </c>
      <c r="F252" s="78" t="s">
        <v>383</v>
      </c>
      <c r="G252" s="132"/>
      <c r="H252" s="84"/>
      <c r="I252" s="84"/>
      <c r="J252" s="84"/>
      <c r="K252" s="84"/>
      <c r="L252" s="85"/>
    </row>
    <row r="253" spans="1:12" ht="31.5">
      <c r="A253" s="34" t="s">
        <v>623</v>
      </c>
      <c r="B253" s="47"/>
      <c r="C253" s="38">
        <v>229</v>
      </c>
      <c r="D253" s="39"/>
      <c r="E253" s="53" t="s">
        <v>566</v>
      </c>
      <c r="F253" s="125"/>
      <c r="G253" s="132"/>
      <c r="H253" s="84"/>
      <c r="I253" s="84"/>
      <c r="J253" s="84"/>
      <c r="K253" s="84"/>
      <c r="L253" s="85"/>
    </row>
    <row r="254" spans="1:12">
      <c r="A254" s="41" t="s">
        <v>193</v>
      </c>
      <c r="B254" s="68">
        <v>247</v>
      </c>
      <c r="C254" s="38">
        <v>230</v>
      </c>
      <c r="D254" s="46" t="s">
        <v>590</v>
      </c>
      <c r="E254" s="73" t="s">
        <v>567</v>
      </c>
      <c r="F254" s="78" t="s">
        <v>568</v>
      </c>
      <c r="G254" s="132"/>
      <c r="H254" s="84"/>
      <c r="I254" s="84"/>
      <c r="J254" s="84"/>
      <c r="K254" s="84"/>
      <c r="L254" s="85"/>
    </row>
    <row r="255" spans="1:12" ht="31.5">
      <c r="A255" s="41" t="s">
        <v>194</v>
      </c>
      <c r="B255" s="68">
        <v>247</v>
      </c>
      <c r="C255" s="38">
        <v>231</v>
      </c>
      <c r="D255" s="46" t="s">
        <v>692</v>
      </c>
      <c r="E255" s="59" t="s">
        <v>569</v>
      </c>
      <c r="F255" s="78" t="s">
        <v>568</v>
      </c>
      <c r="G255" s="132"/>
      <c r="H255" s="84"/>
      <c r="I255" s="84"/>
      <c r="J255" s="84"/>
      <c r="K255" s="84"/>
      <c r="L255" s="85"/>
    </row>
    <row r="256" spans="1:12" ht="31.5">
      <c r="A256" s="41" t="s">
        <v>195</v>
      </c>
      <c r="B256" s="68">
        <v>247</v>
      </c>
      <c r="C256" s="38">
        <v>232</v>
      </c>
      <c r="D256" s="46" t="s">
        <v>570</v>
      </c>
      <c r="E256" s="59" t="s">
        <v>571</v>
      </c>
      <c r="F256" s="78" t="s">
        <v>568</v>
      </c>
      <c r="G256" s="132"/>
      <c r="H256" s="84"/>
      <c r="I256" s="84"/>
      <c r="J256" s="84"/>
      <c r="K256" s="84"/>
      <c r="L256" s="85"/>
    </row>
    <row r="257" spans="1:12" ht="31.5">
      <c r="A257" s="41" t="s">
        <v>196</v>
      </c>
      <c r="B257" s="68">
        <v>247</v>
      </c>
      <c r="C257" s="38">
        <v>233</v>
      </c>
      <c r="D257" s="46" t="s">
        <v>572</v>
      </c>
      <c r="E257" s="59" t="s">
        <v>573</v>
      </c>
      <c r="F257" s="78" t="s">
        <v>568</v>
      </c>
      <c r="G257" s="133">
        <f>G258</f>
        <v>20.134709999999998</v>
      </c>
      <c r="H257" s="94">
        <f t="shared" ref="H257:L257" si="17">H258</f>
        <v>20.719804</v>
      </c>
      <c r="I257" s="94">
        <f t="shared" si="17"/>
        <v>21.569315964000001</v>
      </c>
      <c r="J257" s="94">
        <f t="shared" si="17"/>
        <v>22.669351078163999</v>
      </c>
      <c r="K257" s="94">
        <f t="shared" si="17"/>
        <v>23.530786419134202</v>
      </c>
      <c r="L257" s="142">
        <f t="shared" si="17"/>
        <v>24.401425516642202</v>
      </c>
    </row>
    <row r="258" spans="1:12">
      <c r="A258" s="41"/>
      <c r="B258" s="68"/>
      <c r="C258" s="38"/>
      <c r="D258" s="46"/>
      <c r="E258" s="59" t="s">
        <v>723</v>
      </c>
      <c r="F258" s="78" t="s">
        <v>568</v>
      </c>
      <c r="G258" s="145">
        <f>20134710/1000000</f>
        <v>20.134709999999998</v>
      </c>
      <c r="H258" s="74">
        <f>20719.804/1000</f>
        <v>20.719804</v>
      </c>
      <c r="I258" s="74">
        <f>21569.315964/1000</f>
        <v>21.569315964000001</v>
      </c>
      <c r="J258" s="74">
        <f>22669.351078164/1000</f>
        <v>22.669351078163999</v>
      </c>
      <c r="K258" s="74">
        <f>23530.7864191342/1000</f>
        <v>23.530786419134202</v>
      </c>
      <c r="L258" s="146">
        <f>24401.4255166422/1000</f>
        <v>24.401425516642202</v>
      </c>
    </row>
    <row r="259" spans="1:12">
      <c r="A259" s="41" t="s">
        <v>197</v>
      </c>
      <c r="B259" s="68">
        <v>234</v>
      </c>
      <c r="C259" s="38">
        <v>234</v>
      </c>
      <c r="D259" s="46" t="s">
        <v>574</v>
      </c>
      <c r="E259" s="73" t="s">
        <v>575</v>
      </c>
      <c r="F259" s="78" t="s">
        <v>576</v>
      </c>
      <c r="G259" s="132">
        <f>G260</f>
        <v>117.28</v>
      </c>
      <c r="H259" s="83">
        <f t="shared" ref="H259:L259" si="18">H260</f>
        <v>111.741</v>
      </c>
      <c r="I259" s="83">
        <f t="shared" si="18"/>
        <v>114.08756099999999</v>
      </c>
      <c r="J259" s="83">
        <f t="shared" si="18"/>
        <v>115.57069929299998</v>
      </c>
      <c r="K259" s="83">
        <f t="shared" si="18"/>
        <v>117.26958857260706</v>
      </c>
      <c r="L259" s="136">
        <f t="shared" si="18"/>
        <v>118.5947349234775</v>
      </c>
    </row>
    <row r="260" spans="1:12" ht="31.5">
      <c r="A260" s="41"/>
      <c r="B260" s="68"/>
      <c r="C260" s="75"/>
      <c r="D260" s="76"/>
      <c r="E260" s="77" t="s">
        <v>722</v>
      </c>
      <c r="F260" s="78" t="s">
        <v>576</v>
      </c>
      <c r="G260" s="145">
        <v>117.28</v>
      </c>
      <c r="H260" s="79">
        <v>111.741</v>
      </c>
      <c r="I260" s="79">
        <v>114.08756099999999</v>
      </c>
      <c r="J260" s="79">
        <v>115.57069929299998</v>
      </c>
      <c r="K260" s="79">
        <v>117.26958857260706</v>
      </c>
      <c r="L260" s="147">
        <v>118.5947349234775</v>
      </c>
    </row>
    <row r="261" spans="1:12" ht="32.25" thickBot="1">
      <c r="A261" s="34" t="s">
        <v>624</v>
      </c>
      <c r="B261" s="47"/>
      <c r="C261" s="15">
        <v>235</v>
      </c>
      <c r="D261" s="80"/>
      <c r="E261" s="81" t="s">
        <v>577</v>
      </c>
      <c r="F261" s="128"/>
      <c r="G261" s="148"/>
      <c r="H261" s="86"/>
      <c r="I261" s="86"/>
      <c r="J261" s="86"/>
      <c r="K261" s="86"/>
      <c r="L261" s="87"/>
    </row>
  </sheetData>
  <protectedRanges>
    <protectedRange password="DD3F" sqref="E18:E26" name="Диапазон1_99_48_3_3_1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7:E30" name="Диапазон1_99_48_3_3_1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1:E33" name="Диапазон1_99_48_3_3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4:E35" name="Диапазон1_99_48_3_3_1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6" name="Диапазон1_99_48_3_3_1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7" name="Диапазон1_99_48_3_3_1_1_2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8:E39" name="Диапазон1_99_48_3_3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0:E41" name="Диапазон1_99_48_3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2" name="Диапазон1_99_48_3_3_1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3" name="Диапазон1_6_4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4" name="Диапазон1_6_4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5" name="Диапазон1_99_5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6:E49" name="Диапазон1_99_8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50:E51" name="Диапазон1_99_10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52" name="Диапазон1_99_48_3_3_1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56:E57" name="Диапазон1_99_48_3_3_1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58" name="Диапазон1_6_4_1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59" name="Диапазон1_6_4_1_2_2_1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0:E62" name="Диапазон1_6_4_1_2_2_1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3:E64" name="Диапазон1_6_4_1_2_2_1_1_2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63" name="Диапазон1_99_10_2_2_2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5 E65:E67 E69:E73" name="Диапазон1_6_4_1_2_2_1_1_2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1 E76:E79" name="Диапазон1_6_4_1_2_2_1_1_2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2" name="Диапазон1_6_4_1_2_2_1_1_2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3:E86" name="Диапазон1_6_4_1_2_2_1_1_2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9 E87" name="Диапазон1_99_48_3_3_1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0" name="Диапазон1_99_48_3_3_1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1:E94" name="Диапазон1_99_48_3_3_1_1_1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6" name="Диапазон1_99_48_3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5" name="Диапазон1_99_48_3_3_1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8:E99" name="Диапазон1_99_48_3_3_1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0:E102" name="Диапазон1_99_48_3_3_1_1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3:E104" name="Диапазон1_99_48_3_4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5" name="Диапазон1_99_48_3_3_1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6:E107" name="Диапазон1_99_48_3_3_1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8" name="Диапазон1_99_48_3_3_1_1_1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13:E114" name="Диапазон1_99_48_3_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1" name="Диапазон1_99_48_3_3_1_1_1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17" name="Диапазон1_14_2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18" name="Диапазон1_14_2_1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6 E128" name="Диапазон1_99_48_3_3_1_1_1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7" name="Диапазон1_15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0:E135" name="Диапазон1_6_4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6" name="Диапазон1_99_48_3_3_1_1_1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7:E139" name="Диапазон1_99_48_3_3_1_1_1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0" name="Диапазон1_99_48_3_3_1_1_1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1" name="Диапазон1_6_4_1_2_2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2" name="Диапазон1_6_4_1_2_2_1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7 E151" name="Диапазон1_38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8 E150 E152:E154 F152 F157 E143:E146" name="Диапазон1_6_4_1_2_2_1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9" name="Диапазон1_38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55 E161:E163" name="Диапазон1_99_48_3_3_1_1_2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57:E160" name="Диапазон1_6_4_1_2_2_1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4" name="Диапазон1_99_48_3_3_1_1_2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5" name="Диапазон1_99_48_3_3_1_1_2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6" name="Диапазон1_99_48_3_3_1_1_2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50 E167:E169 F169" name="Диапазон1_6_4_1_2_2_1_1_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0:E173" name="Диапазон1_99_48_3_3_1_1_2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7 E179 E174" name="Диапазон1_99_48_3_3_1_1_2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5:E176" name="Диапазон1_6_4_1_2_2_1_1_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2" name="Диапазон1_21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4" name="Диапазон1_99_48_3_3_1_1_2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7" name="Диапазон1_29_3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8" name="Диапазон1_29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9" name="Диапазон1_29_3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0:E196" name="Диапазон1_29_3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7" name="Диапазон1_29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8" name="Диапазон1_29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9" name="Диапазон1_29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0" name="Диапазон1_29_3_4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2" name="Диапазон1_22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3" name="Диапазон1_29_3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4" name="Диапазон1_22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5" name="Диапазон1_29_3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6" name="Диапазон1_29_3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7" name="Диапазон1_29_3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8" name="Диапазон1_29_3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9" name="Диапазон1_29_3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0" name="Диапазон1_29_3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1" name="Диапазон1_29_3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3" name="Диапазон1_29_3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2" name="Диапазон1_29_3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4" name="Диапазон1_29_3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5" name="Диапазон1_29_3_6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6" name="Диапазон1_99_48_3_3_1_1_2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5" name="Диапазон1_32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8" name="Диапазон1_99_48_3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9" name="Диапазон1_58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0 E216:E217" name="Диапазон1_99_48_3_3_1_1_2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5 E221:E223" name="Диапазон1_99_48_3_3_1_1_2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4" name="Диапазон1_58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1" name="Диапазон1_99_48_3_1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0" name="Диапазон1_57_2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2 E226 E228" name="Диапазон1_99_48_3_3_1_1_2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9" name="Диапазон1_57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4 E236" name="Диапазон1_57_2_1_2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3" name="Диапазон1_57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7:E238" name="Диапазон1_99_48_3_3_1_1_2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0:E242" name="Диапазон1_57_2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9" name="Диапазон1_99_9_2_3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3" name="Диапазон1_99_48_3_1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4" name="Диапазон1_99_48_3_3_1_1_3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47" name="Диапазон1_57_2_1_2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5" name="Диапазон1_99_48_3_3_1_1_3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8:E251" name="Диапазон1_99_48_3_3_1_1_3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53:E254" name="Диапазон1_99_48_3_3_1_1_3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55:E258" name="Диапазон1_99_48_3_3_1_1_3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59:E260" name="Диапазон1_34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61" name="Диапазон1_99_48_3_3_1_1_3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14 F18:F30" name="Диапазон1_99_48_3_3_1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:B30" name="Диапазон1_99_48_3_3_1_1_6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1:F35" name="Диапазон1_99_48_3_3_1_1_2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1:B35" name="Диапазон1_99_48_3_3_1_1_6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6:F37" name="Диапазон1_99_48_3_3_1_1_2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9:F41 F151" name="Диапазон1_99_48_3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8" name="Диапазон1_99_48_3_3_1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6:B37" name="Диапазон1_99_48_3_3_1_1_6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8:B41" name="Диапазон1_99_48_3_3_1_1_6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2" name="Диапазон1_99_48_3_3_1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3" name="Диапазон1_6_4_1_2_2_1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4:F45" name="Диапазон1_6_4_1_2_2_1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6:F49" name="Диапазон1_99_8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50:F51" name="Диапазон1_99_10_2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42:B43" name="Диапазон1_99_48_3_3_1_1_6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44:B45" name="Диапазон1_99_48_3_3_1_1_6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46:B49" name="Диапазон1_99_8_2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50:B51" name="Диапазон1_99_10_2_2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52 F54:F55" name="Диапазон1_99_5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54:B55 B52" name="Диапазон1_99_48_3_3_1_1_6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56:F57" name="Диапазон1_99_48_3_3_1_1_7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0" name="Диапазон1_6_4_1_2_2_1_1_2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58:F62 F64:F86" name="Диапазон1_99_10_2_2_2_1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56:B57" name="Диапазон1_99_48_3_3_1_1_6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9 B250 B58:B86 B201" name="Диапазон1_99_10_2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87:F89" name="Диапазон1_99_48_3_3_1_1_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90" name="Диапазон1_99_48_3_3_1_1_9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6 F91:F94" name="Диапазон1_99_48_3_3_1_1_10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7:B89" name="Диапазон1_99_48_3_3_1_1_6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0" name="Диапазон1_99_48_3_3_1_1_6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1:B94 B156" name="Диапазон1_99_48_3_3_1_1_6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95" name="Диапазон1_99_48_3_3_1_1_1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98" name="Диапазон1_99_48_3_3_1_1_1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6:B97" name="Диапазон1_99_48_3_4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5" name="Диапазон1_99_48_3_3_1_1_7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8:B99" name="Диапазон1_99_48_3_3_1_1_7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0:F102" name="Диапазон1_99_48_3_3_1_1_12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4" name="Диапазон1_99_48_3_4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3 F105" name="Диапазон1_99_48_3_3_1_1_1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0:B102" name="Диапазон1_99_48_3_3_1_1_7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3:B105" name="Диапазон1_99_48_3_3_1_1_7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7" name="Диапазон1_99_48_3_4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6" name="Диапазон1_99_48_3_3_1_1_1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6:B107" name="Диапазон1_99_48_3_3_1_1_7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8" name="Диапазон1_99_48_3_3_1_1_1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17" name="Диапазон1_14_2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18" name="Диапазон1_14_2_1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8" name="Диапазон1_99_48_3_3_1_1_7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13:B115" name="Диапазон1_99_48_3_6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17" name="Диапазон1_14_2_2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18" name="Диапазон1_14_2_1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26" name="Диапазон1_99_48_3_3_1_1_1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42 F131 F164 F217 F219:F223 F227:F228 F235:F236 F246 F248 F251:F252 F133:F139" name="Диапазон1_6_4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6" name="Диапазон1_99_48_3_3_1_1_7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30:B135" name="Диапазон1_6_4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36:B139" name="Диапазон1_6_4_1_2_2_1_3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0" name="Диапазон1_99_48_3_3_1_1_19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29 F141" name="Диапазон1_6_4_1_2_2_1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3:F154 F142:F150" name="Диапазон1_6_4_1_2_2_1_1_4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0" name="Диапазон1_99_48_3_3_1_1_7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1" name="Диапазон1_6_4_1_2_2_1_1_1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1:B152 B157" name="Диапазон1_38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3:B154 B142:B150" name="Диапазон1_6_4_1_2_2_1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5" name="Диапазон1_99_48_3_3_1_1_2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8:F163" name="Диапазон1_6_4_1_2_2_1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5" name="Диапазон1_99_48_3_3_1_1_7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8:B163" name="Диапазон1_6_4_1_2_2_1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4" name="Диапазон1_99_48_3_3_1_1_7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65" name="Диапазон1_99_48_3_3_1_1_2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66:F168" name="Диапазон1_6_4_1_2_2_1_1_7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5" name="Диапазон1_99_48_3_3_1_1_7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6:B168" name="Диапазон1_99_48_3_3_1_1_7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7:F179 F170 F173:F174" name="Диапазон1_99_48_3_3_1_1_23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1:F172 F96:F97 F175:F176 F99 F120 F130 F132" name="Диапазон1_6_4_1_2_2_1_1_8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2" name="Диапазон1_21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7:B179 B170:B174" name="Диапазон1_99_48_3_3_1_1_8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5:B176" name="Диапазон1_6_4_1_2_2_1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2" name="Диапазон1_21_3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4" name="Диапазон1_99_48_3_3_1_1_2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7" name="Диапазон1_29_3_3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8" name="Диапазон1_29_3_3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9" name="Диапазон1_29_3_3_1_2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0:F196" name="Диапазон1_29_3_3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7" name="Диапазон1_29_3_3_1_2_2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8" name="Диапазон1_29_3_3_1_2_2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9" name="Диапазон1_29_3_3_1_2_2_1_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0" name="Диапазон1_29_3_3_1_2_2_1_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1:F202" name="Диапазон1_22_3_1_2_2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3" name="Диапазон1_22_3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4" name="Диапазон1_22_3_1_2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5" name="Диапазон1_22_3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6" name="Диапазон1_22_3_1_2_2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7" name="Диапазон1_22_3_1_2_2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8" name="Диапазон1_22_3_1_2_2_1_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9" name="Диапазон1_22_3_1_2_2_1_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0" name="Диапазон1_22_3_1_2_2_1_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1" name="Диапазон1_22_3_1_2_2_1_9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3" name="Диапазон1_22_3_1_2_2_1_1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2" name="Диапазон1_22_3_1_2_2_1_1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4" name="Диапазон1_22_3_1_2_2_1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5" name="Диапазон1_29_3_6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5:F186" name="Диапазон1_32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4" name="Диапазон1_99_48_3_3_1_1_8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7" name="Диапазон1_29_3_4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8" name="Диапазон1_29_3_4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9" name="Диапазон1_29_3_4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0:B196" name="Диапазон1_29_3_4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7" name="Диапазон1_29_3_4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8" name="Диапазон1_29_3_4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9" name="Диапазон1_29_3_4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0" name="Диапазон1_29_3_4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2" name="Диапазон1_32_2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3" name="Диапазон1_32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4" name="Диапазон1_32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5" name="Диапазон1_32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6" name="Диапазон1_32_2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7" name="Диапазон1_32_2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8" name="Диапазон1_32_2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9" name="Диапазон1_32_2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0" name="Диапазон1_32_2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1" name="Диапазон1_32_2_1_2_2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3" name="Диапазон1_32_2_1_2_2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2" name="Диапазон1_32_2_1_2_2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4" name="Диапазон1_32_2_1_2_2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5" name="Диапазон1_29_3_6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5:B186" name="Диапазон1_32_2_1_2_2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8" name="Диапазон1_99_48_3_1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6" name="Диапазон1_99_48_3_3_1_1_27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8" name="Диапазон1_99_48_3_1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9:B220" name="Диапазон1_58_2_1_2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6:B217" name="Диапазон1_99_48_3_3_1_1_8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4:F225" name="Диапазон1_99_48_3_1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4:B225" name="Диапазон1_99_48_3_1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1:B223" name="Диапазон1_58_2_1_2_1_4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7 F226" name="Диапазон1_99_48_3_3_1_1_2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9:F234" name="Диапазон1_57_2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9:B234" name="Диапазон1_99_48_3_12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5:B236 B227:B228" name="Диапазон1_58_2_1_2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6" name="Диапазон1_99_48_3_3_1_1_8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7" name="Диапазон1_99_48_3_3_1_1_29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8:F241" name="Диапазон1_57_2_1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8:B242 B247" name="Диапазон1_99_48_3_1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7" name="Диапазон1_99_48_3_3_1_1_8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44" name="Диапазон1_99_48_3_3_1_1_3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43" name="Диапазон1_57_2_1_2_2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3" name="Диапазон1_99_48_3_1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4" name="Диапазон1_99_48_3_3_1_1_8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45" name="Диапазон1_99_48_3_3_1_1_3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6" name="Диапазон1_58_2_1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5" name="Диапазон1_99_48_3_3_1_1_8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49" name="Диапазон1_57_2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9" name="Диапазон1_99_48_3_1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51:B252 B248" name="Диапазон1_58_2_1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53:F258" name="Диапазон1_99_48_3_3_1_1_34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59:F260" name="Диапазон1_34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53:B258" name="Диапазон1_99_48_3_3_1_1_9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59:B260" name="Диапазон1_34_2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61" name="Диапазон1_34_2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61" name="Диапазон1_34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:B11 B14" name="Диапазон1_99_48_2_3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 B15:B16 B12:B13" name="Диапазон1_99_10_2_1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:F16 F9 F12:F13" name="Диапазон1_99_10_2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:F11 F14 F7:F8 F17" name="Диапазон1_99_48_3_3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1" name="Диапазон1_22_1_1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</protectedRanges>
  <mergeCells count="1">
    <mergeCell ref="C1:L1"/>
  </mergeCells>
  <conditionalFormatting sqref="A227">
    <cfRule type="duplicateValues" dxfId="74" priority="17"/>
  </conditionalFormatting>
  <conditionalFormatting sqref="A27">
    <cfRule type="duplicateValues" dxfId="73" priority="199"/>
  </conditionalFormatting>
  <conditionalFormatting sqref="A28">
    <cfRule type="duplicateValues" dxfId="72" priority="200"/>
  </conditionalFormatting>
  <conditionalFormatting sqref="A29:A30">
    <cfRule type="duplicateValues" dxfId="71" priority="201"/>
  </conditionalFormatting>
  <conditionalFormatting sqref="A34">
    <cfRule type="duplicateValues" dxfId="70" priority="203"/>
  </conditionalFormatting>
  <conditionalFormatting sqref="A35">
    <cfRule type="duplicateValues" dxfId="69" priority="204"/>
  </conditionalFormatting>
  <conditionalFormatting sqref="A40">
    <cfRule type="duplicateValues" dxfId="68" priority="206"/>
  </conditionalFormatting>
  <conditionalFormatting sqref="A41">
    <cfRule type="duplicateValues" dxfId="67" priority="207"/>
  </conditionalFormatting>
  <conditionalFormatting sqref="A52">
    <cfRule type="duplicateValues" dxfId="66" priority="209"/>
  </conditionalFormatting>
  <conditionalFormatting sqref="A54">
    <cfRule type="duplicateValues" dxfId="65" priority="210"/>
  </conditionalFormatting>
  <conditionalFormatting sqref="A55">
    <cfRule type="duplicateValues" dxfId="64" priority="211"/>
  </conditionalFormatting>
  <conditionalFormatting sqref="A58">
    <cfRule type="duplicateValues" dxfId="63" priority="213"/>
  </conditionalFormatting>
  <conditionalFormatting sqref="A63">
    <cfRule type="duplicateValues" dxfId="62" priority="214"/>
  </conditionalFormatting>
  <conditionalFormatting sqref="A81">
    <cfRule type="duplicateValues" dxfId="61" priority="216"/>
  </conditionalFormatting>
  <conditionalFormatting sqref="A82">
    <cfRule type="duplicateValues" dxfId="60" priority="217"/>
  </conditionalFormatting>
  <conditionalFormatting sqref="A83">
    <cfRule type="duplicateValues" dxfId="59" priority="218"/>
  </conditionalFormatting>
  <conditionalFormatting sqref="A84">
    <cfRule type="duplicateValues" dxfId="58" priority="219"/>
  </conditionalFormatting>
  <conditionalFormatting sqref="A85">
    <cfRule type="duplicateValues" dxfId="57" priority="220"/>
  </conditionalFormatting>
  <conditionalFormatting sqref="A86">
    <cfRule type="duplicateValues" dxfId="56" priority="221"/>
  </conditionalFormatting>
  <conditionalFormatting sqref="A93">
    <cfRule type="duplicateValues" dxfId="55" priority="223"/>
  </conditionalFormatting>
  <conditionalFormatting sqref="A94">
    <cfRule type="duplicateValues" dxfId="54" priority="224"/>
  </conditionalFormatting>
  <conditionalFormatting sqref="A96">
    <cfRule type="duplicateValues" dxfId="53" priority="226"/>
  </conditionalFormatting>
  <conditionalFormatting sqref="A98">
    <cfRule type="duplicateValues" dxfId="52" priority="227"/>
  </conditionalFormatting>
  <conditionalFormatting sqref="A99">
    <cfRule type="duplicateValues" dxfId="51" priority="228"/>
  </conditionalFormatting>
  <conditionalFormatting sqref="A100">
    <cfRule type="duplicateValues" dxfId="50" priority="230"/>
  </conditionalFormatting>
  <conditionalFormatting sqref="A101">
    <cfRule type="duplicateValues" dxfId="49" priority="231"/>
  </conditionalFormatting>
  <conditionalFormatting sqref="A102">
    <cfRule type="duplicateValues" dxfId="48" priority="232"/>
  </conditionalFormatting>
  <conditionalFormatting sqref="A103">
    <cfRule type="duplicateValues" dxfId="47" priority="233"/>
  </conditionalFormatting>
  <conditionalFormatting sqref="A104">
    <cfRule type="duplicateValues" dxfId="46" priority="234"/>
  </conditionalFormatting>
  <conditionalFormatting sqref="A112">
    <cfRule type="duplicateValues" dxfId="45" priority="235"/>
  </conditionalFormatting>
  <conditionalFormatting sqref="A113">
    <cfRule type="duplicateValues" dxfId="44" priority="236"/>
  </conditionalFormatting>
  <conditionalFormatting sqref="A114">
    <cfRule type="duplicateValues" dxfId="43" priority="237"/>
  </conditionalFormatting>
  <conditionalFormatting sqref="A115">
    <cfRule type="duplicateValues" dxfId="42" priority="238"/>
  </conditionalFormatting>
  <conditionalFormatting sqref="A120">
    <cfRule type="duplicateValues" dxfId="41" priority="239"/>
  </conditionalFormatting>
  <conditionalFormatting sqref="A121">
    <cfRule type="duplicateValues" dxfId="40" priority="240"/>
  </conditionalFormatting>
  <conditionalFormatting sqref="A122">
    <cfRule type="duplicateValues" dxfId="39" priority="241"/>
  </conditionalFormatting>
  <conditionalFormatting sqref="A123">
    <cfRule type="duplicateValues" dxfId="38" priority="242"/>
  </conditionalFormatting>
  <conditionalFormatting sqref="A124">
    <cfRule type="duplicateValues" dxfId="37" priority="243"/>
  </conditionalFormatting>
  <conditionalFormatting sqref="A125">
    <cfRule type="duplicateValues" dxfId="36" priority="244"/>
  </conditionalFormatting>
  <conditionalFormatting sqref="A130">
    <cfRule type="duplicateValues" dxfId="35" priority="245"/>
  </conditionalFormatting>
  <conditionalFormatting sqref="A131">
    <cfRule type="duplicateValues" dxfId="34" priority="246"/>
  </conditionalFormatting>
  <conditionalFormatting sqref="A132">
    <cfRule type="duplicateValues" dxfId="33" priority="247"/>
  </conditionalFormatting>
  <conditionalFormatting sqref="A133">
    <cfRule type="duplicateValues" dxfId="32" priority="248"/>
  </conditionalFormatting>
  <conditionalFormatting sqref="A134">
    <cfRule type="duplicateValues" dxfId="31" priority="249"/>
  </conditionalFormatting>
  <conditionalFormatting sqref="A135">
    <cfRule type="duplicateValues" dxfId="30" priority="250"/>
  </conditionalFormatting>
  <conditionalFormatting sqref="A136">
    <cfRule type="duplicateValues" dxfId="29" priority="253"/>
  </conditionalFormatting>
  <conditionalFormatting sqref="A137">
    <cfRule type="duplicateValues" dxfId="28" priority="254"/>
  </conditionalFormatting>
  <conditionalFormatting sqref="A138">
    <cfRule type="duplicateValues" dxfId="27" priority="255"/>
  </conditionalFormatting>
  <conditionalFormatting sqref="A139">
    <cfRule type="duplicateValues" dxfId="26" priority="256"/>
  </conditionalFormatting>
  <conditionalFormatting sqref="A145">
    <cfRule type="duplicateValues" dxfId="25" priority="257"/>
  </conditionalFormatting>
  <conditionalFormatting sqref="A146">
    <cfRule type="duplicateValues" dxfId="24" priority="258"/>
  </conditionalFormatting>
  <conditionalFormatting sqref="A147">
    <cfRule type="duplicateValues" dxfId="23" priority="259"/>
  </conditionalFormatting>
  <conditionalFormatting sqref="A151">
    <cfRule type="duplicateValues" dxfId="22" priority="260"/>
  </conditionalFormatting>
  <conditionalFormatting sqref="A153">
    <cfRule type="duplicateValues" dxfId="21" priority="261"/>
  </conditionalFormatting>
  <conditionalFormatting sqref="A154">
    <cfRule type="duplicateValues" dxfId="20" priority="262"/>
  </conditionalFormatting>
  <conditionalFormatting sqref="A157">
    <cfRule type="duplicateValues" dxfId="19" priority="263"/>
  </conditionalFormatting>
  <conditionalFormatting sqref="A171">
    <cfRule type="duplicateValues" dxfId="18" priority="266"/>
  </conditionalFormatting>
  <conditionalFormatting sqref="A172">
    <cfRule type="duplicateValues" dxfId="17" priority="267"/>
  </conditionalFormatting>
  <conditionalFormatting sqref="A176">
    <cfRule type="duplicateValues" dxfId="16" priority="268"/>
  </conditionalFormatting>
  <conditionalFormatting sqref="A181">
    <cfRule type="duplicateValues" dxfId="15" priority="269"/>
  </conditionalFormatting>
  <conditionalFormatting sqref="A217">
    <cfRule type="duplicateValues" dxfId="14" priority="272"/>
  </conditionalFormatting>
  <conditionalFormatting sqref="A219">
    <cfRule type="duplicateValues" dxfId="13" priority="273"/>
  </conditionalFormatting>
  <conditionalFormatting sqref="A220">
    <cfRule type="duplicateValues" dxfId="12" priority="274"/>
  </conditionalFormatting>
  <conditionalFormatting sqref="A228">
    <cfRule type="duplicateValues" dxfId="11" priority="276"/>
  </conditionalFormatting>
  <conditionalFormatting sqref="A230">
    <cfRule type="duplicateValues" dxfId="10" priority="278"/>
  </conditionalFormatting>
  <conditionalFormatting sqref="A231">
    <cfRule type="duplicateValues" dxfId="9" priority="279"/>
  </conditionalFormatting>
  <conditionalFormatting sqref="A234">
    <cfRule type="duplicateValues" dxfId="8" priority="280"/>
  </conditionalFormatting>
  <conditionalFormatting sqref="A235">
    <cfRule type="duplicateValues" dxfId="7" priority="281"/>
  </conditionalFormatting>
  <conditionalFormatting sqref="A236">
    <cfRule type="duplicateValues" dxfId="6" priority="282"/>
  </conditionalFormatting>
  <conditionalFormatting sqref="A241">
    <cfRule type="duplicateValues" dxfId="5" priority="283"/>
  </conditionalFormatting>
  <conditionalFormatting sqref="A243">
    <cfRule type="duplicateValues" dxfId="4" priority="285"/>
  </conditionalFormatting>
  <conditionalFormatting sqref="A246">
    <cfRule type="duplicateValues" dxfId="3" priority="286"/>
  </conditionalFormatting>
  <conditionalFormatting sqref="A247">
    <cfRule type="duplicateValues" dxfId="2" priority="287"/>
  </conditionalFormatting>
  <conditionalFormatting sqref="A249">
    <cfRule type="duplicateValues" dxfId="1" priority="289"/>
  </conditionalFormatting>
  <conditionalFormatting sqref="A250">
    <cfRule type="duplicateValues" dxfId="0" priority="290"/>
  </conditionalFormatting>
  <pageMargins left="0.70866141732283472" right="0.19685039370078741" top="0.74803149606299213" bottom="0.74803149606299213" header="0.31496062992125984" footer="0.31496062992125984"/>
  <pageSetup paperSize="9" scale="38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GEOPROM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</dc:creator>
  <cp:lastModifiedBy>SVV</cp:lastModifiedBy>
  <cp:lastPrinted>2018-09-03T07:57:23Z</cp:lastPrinted>
  <dcterms:created xsi:type="dcterms:W3CDTF">2018-06-21T08:56:36Z</dcterms:created>
  <dcterms:modified xsi:type="dcterms:W3CDTF">2018-09-03T07:57:25Z</dcterms:modified>
</cp:coreProperties>
</file>